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5" yWindow="8340" windowWidth="28830" windowHeight="4485"/>
  </bookViews>
  <sheets>
    <sheet name="1" sheetId="1" r:id="rId1"/>
  </sheets>
  <definedNames>
    <definedName name="_xlnm.Print_Area" localSheetId="0">'1'!$A$1:$CA$61</definedName>
  </definedNames>
  <calcPr calcId="145621"/>
</workbook>
</file>

<file path=xl/calcChain.xml><?xml version="1.0" encoding="utf-8"?>
<calcChain xmlns="http://schemas.openxmlformats.org/spreadsheetml/2006/main">
  <c r="AK22" i="1" l="1"/>
  <c r="AK23" i="1"/>
  <c r="AK21" i="1"/>
  <c r="R44" i="1" l="1"/>
  <c r="R43" i="1"/>
  <c r="R42" i="1"/>
  <c r="R53" i="1"/>
  <c r="R52" i="1"/>
  <c r="R51" i="1"/>
  <c r="R46" i="1"/>
  <c r="R45" i="1"/>
  <c r="Q12" i="1"/>
  <c r="BT23" i="1" l="1"/>
  <c r="BT22" i="1"/>
  <c r="BT21" i="1"/>
  <c r="BO17" i="1"/>
  <c r="BQ17" i="1"/>
  <c r="AK20" i="1" l="1"/>
  <c r="AK16" i="1"/>
  <c r="BQ12" i="1" l="1"/>
  <c r="AF23" i="1"/>
  <c r="AF22" i="1"/>
  <c r="AF21" i="1"/>
  <c r="AH21" i="1"/>
  <c r="BL53" i="1"/>
  <c r="BO49" i="1"/>
  <c r="BL49" i="1"/>
  <c r="BO23" i="1"/>
  <c r="BL23" i="1"/>
  <c r="BO22" i="1"/>
  <c r="BL22" i="1"/>
  <c r="BO21" i="1"/>
  <c r="BL21" i="1"/>
  <c r="BO20" i="1"/>
  <c r="BO19" i="1" s="1"/>
  <c r="BL20" i="1"/>
  <c r="BL19" i="1" s="1"/>
  <c r="BL18" i="1" s="1"/>
  <c r="BL17" i="1"/>
  <c r="BO16" i="1"/>
  <c r="BL16" i="1"/>
  <c r="BB52" i="1"/>
  <c r="BB49" i="1" s="1"/>
  <c r="BE49" i="1"/>
  <c r="BE23" i="1"/>
  <c r="BB23" i="1"/>
  <c r="BE22" i="1"/>
  <c r="BB22" i="1"/>
  <c r="BE21" i="1"/>
  <c r="BB21" i="1" s="1"/>
  <c r="BB20" i="1" s="1"/>
  <c r="BE17" i="1"/>
  <c r="BB17" i="1"/>
  <c r="BE16" i="1"/>
  <c r="BB16" i="1"/>
  <c r="AR51" i="1"/>
  <c r="AU49" i="1"/>
  <c r="AR49" i="1"/>
  <c r="AR17" i="1" s="1"/>
  <c r="AR46" i="1"/>
  <c r="AU45" i="1"/>
  <c r="AR45" i="1" s="1"/>
  <c r="AR42" i="1" s="1"/>
  <c r="AR16" i="1" s="1"/>
  <c r="AU44" i="1"/>
  <c r="AR44" i="1"/>
  <c r="AU23" i="1"/>
  <c r="AR23" i="1" s="1"/>
  <c r="AU22" i="1"/>
  <c r="AR22" i="1"/>
  <c r="AU21" i="1"/>
  <c r="AR21" i="1"/>
  <c r="AU20" i="1"/>
  <c r="AU19" i="1" s="1"/>
  <c r="AU17" i="1"/>
  <c r="AH50" i="1"/>
  <c r="AH49" i="1" s="1"/>
  <c r="AK49" i="1"/>
  <c r="AH45" i="1"/>
  <c r="AH44" i="1"/>
  <c r="AH43" i="1"/>
  <c r="AH42" i="1" s="1"/>
  <c r="AK42" i="1"/>
  <c r="AH23" i="1"/>
  <c r="AH22" i="1"/>
  <c r="AK17" i="1"/>
  <c r="AH16" i="1"/>
  <c r="AH17" i="1" l="1"/>
  <c r="AH20" i="1"/>
  <c r="AH19" i="1" s="1"/>
  <c r="AH18" i="1" s="1"/>
  <c r="BO18" i="1"/>
  <c r="BO13" i="1"/>
  <c r="BO12" i="1" s="1"/>
  <c r="BL13" i="1"/>
  <c r="BL12" i="1" s="1"/>
  <c r="BB13" i="1"/>
  <c r="BB12" i="1" s="1"/>
  <c r="BB19" i="1"/>
  <c r="BB18" i="1" s="1"/>
  <c r="BE20" i="1"/>
  <c r="BE19" i="1" s="1"/>
  <c r="AU13" i="1"/>
  <c r="AR20" i="1"/>
  <c r="AU42" i="1"/>
  <c r="AU16" i="1" s="1"/>
  <c r="AK19" i="1"/>
  <c r="AK18" i="1" l="1"/>
  <c r="AK13" i="1"/>
  <c r="AK12" i="1" s="1"/>
  <c r="AH13" i="1"/>
  <c r="AH12" i="1" s="1"/>
  <c r="BV12" i="1" s="1"/>
  <c r="R12" i="1" s="1"/>
  <c r="BE18" i="1"/>
  <c r="BE13" i="1"/>
  <c r="BE12" i="1" s="1"/>
  <c r="AR19" i="1"/>
  <c r="AR18" i="1" s="1"/>
  <c r="AR13" i="1"/>
  <c r="AR12" i="1" s="1"/>
  <c r="AU12" i="1"/>
  <c r="AU18" i="1"/>
  <c r="AF42" i="1" l="1"/>
  <c r="AC43" i="1"/>
  <c r="BQ43" i="1" s="1"/>
  <c r="Q43" i="1" s="1"/>
  <c r="BT43" i="1"/>
  <c r="BV43" i="1"/>
  <c r="P43" i="1" s="1"/>
  <c r="BY43" i="1"/>
  <c r="O43" i="1" l="1"/>
  <c r="AP42" i="1" l="1"/>
  <c r="BT42" i="1" s="1"/>
  <c r="AP20" i="1" l="1"/>
  <c r="BT46" i="1" l="1"/>
  <c r="BT45" i="1"/>
  <c r="AC45" i="1" l="1"/>
  <c r="AM45" i="1" l="1"/>
  <c r="BQ45" i="1" s="1"/>
  <c r="AM46" i="1"/>
  <c r="BQ46" i="1" s="1"/>
  <c r="O45" i="1" l="1"/>
  <c r="Q45" i="1"/>
  <c r="O46" i="1"/>
  <c r="Q46" i="1"/>
  <c r="AM44" i="1"/>
  <c r="AM42" i="1" s="1"/>
  <c r="BG22" i="1" l="1"/>
  <c r="BG23" i="1"/>
  <c r="BG21" i="1"/>
  <c r="BJ16" i="1"/>
  <c r="BG16" i="1"/>
  <c r="AP49" i="1"/>
  <c r="AP17" i="1" s="1"/>
  <c r="AZ17" i="1"/>
  <c r="AZ16" i="1"/>
  <c r="AW16" i="1"/>
  <c r="AW23" i="1"/>
  <c r="AW22" i="1"/>
  <c r="AW21" i="1"/>
  <c r="AW20" i="1" l="1"/>
  <c r="AW19" i="1" s="1"/>
  <c r="AZ20" i="1"/>
  <c r="AZ19" i="1" s="1"/>
  <c r="BG20" i="1"/>
  <c r="BG13" i="1" s="1"/>
  <c r="BJ20" i="1"/>
  <c r="BJ19" i="1" s="1"/>
  <c r="AW13" i="1" l="1"/>
  <c r="BJ13" i="1"/>
  <c r="AZ13" i="1"/>
  <c r="AZ12" i="1" s="1"/>
  <c r="BG19" i="1"/>
  <c r="AC21" i="1"/>
  <c r="AP19" i="1" l="1"/>
  <c r="AP18" i="1" s="1"/>
  <c r="AM16" i="1"/>
  <c r="AP16" i="1"/>
  <c r="AC44" i="1" l="1"/>
  <c r="BY44" i="1"/>
  <c r="BV44" i="1"/>
  <c r="P44" i="1" s="1"/>
  <c r="BT44" i="1"/>
  <c r="AZ49" i="1"/>
  <c r="AZ18" i="1" s="1"/>
  <c r="AW52" i="1"/>
  <c r="AW17" i="1" s="1"/>
  <c r="AW12" i="1" s="1"/>
  <c r="AM51" i="1"/>
  <c r="BQ44" i="1" l="1"/>
  <c r="O44" i="1" s="1"/>
  <c r="AC42" i="1"/>
  <c r="AF16" i="1"/>
  <c r="AC16" i="1" s="1"/>
  <c r="AW49" i="1"/>
  <c r="AW18" i="1" s="1"/>
  <c r="BJ49" i="1"/>
  <c r="BG53" i="1"/>
  <c r="BG49" i="1" s="1"/>
  <c r="AF49" i="1"/>
  <c r="Q44" i="1" l="1"/>
  <c r="BG17" i="1"/>
  <c r="BG12" i="1" s="1"/>
  <c r="BG18" i="1"/>
  <c r="BJ17" i="1"/>
  <c r="BJ12" i="1" s="1"/>
  <c r="BJ18" i="1"/>
  <c r="AC50" i="1"/>
  <c r="BY42" i="1" l="1"/>
  <c r="BV42" i="1"/>
  <c r="P42" i="1" s="1"/>
  <c r="BQ42" i="1"/>
  <c r="Q42" i="1" s="1"/>
  <c r="BV21" i="1"/>
  <c r="BY53" i="1"/>
  <c r="BV53" i="1"/>
  <c r="P53" i="1" s="1"/>
  <c r="BY52" i="1"/>
  <c r="BV52" i="1"/>
  <c r="P52" i="1" s="1"/>
  <c r="BY51" i="1"/>
  <c r="BV51" i="1"/>
  <c r="P51" i="1" s="1"/>
  <c r="BY50" i="1"/>
  <c r="BV50" i="1"/>
  <c r="BY49" i="1"/>
  <c r="BV49" i="1"/>
  <c r="BY23" i="1"/>
  <c r="BV23" i="1"/>
  <c r="BY22" i="1"/>
  <c r="BV22" i="1"/>
  <c r="BY21" i="1"/>
  <c r="BY20" i="1"/>
  <c r="BV20" i="1"/>
  <c r="BY19" i="1"/>
  <c r="BV19" i="1"/>
  <c r="BY18" i="1"/>
  <c r="BV18" i="1"/>
  <c r="BY17" i="1"/>
  <c r="BV17" i="1"/>
  <c r="BY13" i="1"/>
  <c r="BV13" i="1"/>
  <c r="BY12" i="1"/>
  <c r="P12" i="1"/>
  <c r="BT53" i="1"/>
  <c r="BQ53" i="1"/>
  <c r="BT52" i="1"/>
  <c r="BQ52" i="1"/>
  <c r="BT51" i="1"/>
  <c r="BQ51" i="1"/>
  <c r="BT50" i="1"/>
  <c r="BQ50" i="1"/>
  <c r="BT49" i="1"/>
  <c r="AM49" i="1"/>
  <c r="AM17" i="1" s="1"/>
  <c r="AC49" i="1"/>
  <c r="AM23" i="1"/>
  <c r="AM22" i="1"/>
  <c r="AM21" i="1"/>
  <c r="AF17" i="1"/>
  <c r="AC17" i="1"/>
  <c r="AF20" i="1"/>
  <c r="AF19" i="1" s="1"/>
  <c r="AF18" i="1" s="1"/>
  <c r="AC23" i="1"/>
  <c r="AC22" i="1"/>
  <c r="P22" i="1" l="1"/>
  <c r="R22" i="1"/>
  <c r="P23" i="1"/>
  <c r="R23" i="1"/>
  <c r="P21" i="1"/>
  <c r="R21" i="1"/>
  <c r="P19" i="1"/>
  <c r="R19" i="1"/>
  <c r="P13" i="1"/>
  <c r="R13" i="1"/>
  <c r="P20" i="1"/>
  <c r="R20" i="1"/>
  <c r="P50" i="1"/>
  <c r="R50" i="1"/>
  <c r="P49" i="1"/>
  <c r="R49" i="1"/>
  <c r="P17" i="1"/>
  <c r="R17" i="1"/>
  <c r="P18" i="1"/>
  <c r="R18" i="1"/>
  <c r="Q17" i="1"/>
  <c r="O17" i="1"/>
  <c r="BQ22" i="1"/>
  <c r="Q22" i="1" s="1"/>
  <c r="BQ23" i="1"/>
  <c r="O23" i="1" s="1"/>
  <c r="AM20" i="1"/>
  <c r="AM13" i="1" s="1"/>
  <c r="AM12" i="1" s="1"/>
  <c r="Q53" i="1"/>
  <c r="O53" i="1"/>
  <c r="AP13" i="1"/>
  <c r="AP12" i="1" s="1"/>
  <c r="O42" i="1"/>
  <c r="AC20" i="1"/>
  <c r="AC13" i="1" s="1"/>
  <c r="AC12" i="1" s="1"/>
  <c r="BT18" i="1"/>
  <c r="AF13" i="1"/>
  <c r="BT13" i="1" s="1"/>
  <c r="BT19" i="1"/>
  <c r="BT20" i="1"/>
  <c r="BQ21" i="1"/>
  <c r="BQ49" i="1"/>
  <c r="Q49" i="1" s="1"/>
  <c r="BT17" i="1"/>
  <c r="Q50" i="1"/>
  <c r="O50" i="1"/>
  <c r="Q52" i="1"/>
  <c r="O52" i="1"/>
  <c r="Q51" i="1"/>
  <c r="O51" i="1"/>
  <c r="X12" i="1"/>
  <c r="S12" i="1"/>
  <c r="O12" i="1" l="1"/>
  <c r="O22" i="1"/>
  <c r="Q23" i="1"/>
  <c r="AM19" i="1"/>
  <c r="AM18" i="1" s="1"/>
  <c r="BQ20" i="1"/>
  <c r="Q20" i="1" s="1"/>
  <c r="BQ13" i="1"/>
  <c r="Q13" i="1" s="1"/>
  <c r="AC19" i="1"/>
  <c r="AC18" i="1" s="1"/>
  <c r="Q21" i="1"/>
  <c r="O21" i="1"/>
  <c r="AF12" i="1"/>
  <c r="BT12" i="1" s="1"/>
  <c r="O49" i="1"/>
  <c r="O20" i="1" l="1"/>
  <c r="BQ19" i="1"/>
  <c r="Q19" i="1" s="1"/>
  <c r="O13" i="1"/>
  <c r="BQ18" i="1"/>
  <c r="Q18" i="1" s="1"/>
  <c r="O19" i="1" l="1"/>
  <c r="O18" i="1"/>
</calcChain>
</file>

<file path=xl/sharedStrings.xml><?xml version="1.0" encoding="utf-8"?>
<sst xmlns="http://schemas.openxmlformats.org/spreadsheetml/2006/main" count="740" uniqueCount="188">
  <si>
    <t>Текущая стадия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</si>
  <si>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</si>
  <si>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</si>
  <si>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</si>
  <si>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</si>
  <si>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</si>
  <si>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</si>
  <si>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</si>
  <si>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</si>
  <si>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</si>
  <si>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</si>
  <si>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</si>
  <si>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</si>
  <si>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</si>
  <si>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</si>
  <si>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</si>
  <si>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 и муниципальных образований</t>
  </si>
  <si>
    <t>иных источников финансирования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</si>
  <si>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</si>
  <si>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</si>
  <si>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</si>
  <si>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</si>
  <si>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</si>
  <si>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</si>
  <si>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</si>
  <si>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</si>
  <si>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</si>
  <si>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</si>
  <si>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</si>
  <si>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</si>
  <si>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</si>
  <si>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</si>
  <si>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</si>
  <si>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</si>
  <si>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</si>
  <si>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</si>
  <si>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</si>
  <si>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</si>
  <si>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</si>
  <si>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</si>
  <si>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</si>
  <si>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</si>
  <si>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</si>
  <si>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</si>
  <si>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</si>
  <si>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</si>
  <si>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</si>
  <si>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</si>
  <si>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</si>
  <si>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</si>
  <si>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</si>
  <si>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</si>
  <si>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</si>
  <si>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</si>
  <si>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</si>
  <si>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</si>
  <si>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</si>
  <si>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</si>
  <si>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</si>
  <si>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Номер группы инвестиционных проектов</t>
  </si>
  <si>
    <t>Идентификатор инвестиционного проекта</t>
  </si>
  <si>
    <t>Год окончания реализации инвестиционного проекта</t>
  </si>
  <si>
    <t>средств, учитываемых при установлении регулируемых государством цен (тарифов)</t>
  </si>
  <si>
    <t>Наименование инвестиционного проекта (группы инвестиционных проектов)</t>
  </si>
  <si>
    <t>00</t>
  </si>
  <si>
    <t>00.1</t>
  </si>
  <si>
    <t>00.2</t>
  </si>
  <si>
    <t>00.3</t>
  </si>
  <si>
    <t>00.4</t>
  </si>
  <si>
    <t>00.5</t>
  </si>
  <si>
    <t>ВСЕГО по инвестиционной программе, в том числе:</t>
  </si>
  <si>
    <t>Развитие и модернизация учета электрической энергии (мощности), всего</t>
  </si>
  <si>
    <t>Реконструкция, всего</t>
  </si>
  <si>
    <t>Модернизация, техническое перевооружение, модификация, всего</t>
  </si>
  <si>
    <t>Новое строительство, создание, покупка, всего</t>
  </si>
  <si>
    <t>Прочие инвестиционные проекты, всего</t>
  </si>
  <si>
    <t>Развитие и модернизация учета электрической энергии (мощности), всего, в том числе:</t>
  </si>
  <si>
    <t>Установка приборов учета, всего, в том числе:</t>
  </si>
  <si>
    <t>Включение приборов учета в систему сбора и передачи данных, всего, в том числе:</t>
  </si>
  <si>
    <t>Реконструкция, всего, в том числе:</t>
  </si>
  <si>
    <t>Реконструкция зданий (сооружений), всего, в том числе:</t>
  </si>
  <si>
    <t>Реконструкция систем инженерно-технического обеспечения зданий (сооружений), всего, в том числе:</t>
  </si>
  <si>
    <t>Реконструкция прочих объектов основных средств, всего, в том числе:</t>
  </si>
  <si>
    <t>Реконструкция линий связи и телекоммуникационных систем, всего, в том числе:</t>
  </si>
  <si>
    <t>Реконструкция информационно-вычислительных систем, всего, в том числе:</t>
  </si>
  <si>
    <t>Модернизация, техническое перевооружение, модификация, всего, в том числе:</t>
  </si>
  <si>
    <t>Модернизация, техническое перевооружение зданий (сооружений), всего, в том числе: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</si>
  <si>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</si>
  <si>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Модернизация, техническое перевооружение прочих объектов основных средств, всего, в том числе:</t>
  </si>
  <si>
    <t>Модернизация, техническое перевооружение линий связи и телекоммуникационных систем, всего, в том числе:</t>
  </si>
  <si>
    <t>Модернизация, техническое перевооружение информационно-вычислительных систем, всего, в том числе:</t>
  </si>
  <si>
    <t>Модификация программ для ЭВМ, всего, в том числе:</t>
  </si>
  <si>
    <t>Новое строительство, создание, покупка, всего, в том числе:</t>
  </si>
  <si>
    <t>Новое строительство, покупка зданий (сооружений), всего, в том числе:</t>
  </si>
  <si>
    <t>Новое строительство, покупка линий связи и телекоммуникационных систем, всего, в том числе:</t>
  </si>
  <si>
    <t>Прочее новое строительство, создание, покупка объектов основных средств, всего, в том числе:</t>
  </si>
  <si>
    <t>Создание, приобретение объектов нематериальных активов, всего, в том числе:</t>
  </si>
  <si>
    <t>Создание программ для ЭВМ, приобретение прав на программы для ЭВМ, всего, в том числе:</t>
  </si>
  <si>
    <t>Создание, приобретение прочих объектов нематериальных активов, всего, в том числе:</t>
  </si>
  <si>
    <t>Прочие инвестиционные проекты, всего, в том числе:</t>
  </si>
  <si>
    <t>26</t>
  </si>
  <si>
    <t>26.1</t>
  </si>
  <si>
    <t>26.1.1</t>
  </si>
  <si>
    <t>26.1.2</t>
  </si>
  <si>
    <t>26.2</t>
  </si>
  <si>
    <t>26.2.1</t>
  </si>
  <si>
    <t>26.2.1.1</t>
  </si>
  <si>
    <t>26.2.1.2</t>
  </si>
  <si>
    <t>26.2.2</t>
  </si>
  <si>
    <t>26.2.3</t>
  </si>
  <si>
    <t>26.3</t>
  </si>
  <si>
    <t>26.3.1</t>
  </si>
  <si>
    <t>26.3.1.1</t>
  </si>
  <si>
    <t>26.3.1.2</t>
  </si>
  <si>
    <t>26.3.2</t>
  </si>
  <si>
    <t>26.3.3</t>
  </si>
  <si>
    <t>26.3.4</t>
  </si>
  <si>
    <t>26.4</t>
  </si>
  <si>
    <t>26.4.1</t>
  </si>
  <si>
    <t>26.4.2</t>
  </si>
  <si>
    <t>26.4.3</t>
  </si>
  <si>
    <t>26.4.4</t>
  </si>
  <si>
    <t>26.4.4.1</t>
  </si>
  <si>
    <t>26.4.4.2</t>
  </si>
  <si>
    <t>26.5</t>
  </si>
  <si>
    <t>Ставропольский край</t>
  </si>
  <si>
    <t>Год начала реализации инвестиционного проекта</t>
  </si>
  <si>
    <t>Форма 1. Перечни инвестиционных проектов и план финансирования капитальных вложений по ним</t>
  </si>
  <si>
    <t>Год раскрытия информации: 2026</t>
  </si>
  <si>
    <t>Утвержденные плановые значения показателей приведены в соответствии с: проектом</t>
  </si>
  <si>
    <t>ОГРН: 1052600222927</t>
  </si>
  <si>
    <t>нд</t>
  </si>
  <si>
    <t xml:space="preserve">Фактический объем финансирования на 01.01.2025, млн рублей 
(с НДС) </t>
  </si>
  <si>
    <t>Финансирование капитальных вложений 
2025 года в прогнозных ценах, млн рублей (с НДС)</t>
  </si>
  <si>
    <t>Утвержденный план</t>
  </si>
  <si>
    <t>Факт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</si>
  <si>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2026 год</t>
    </r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</si>
  <si>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2027 год</t>
    </r>
  </si>
  <si>
    <t>План 
2028 год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</si>
  <si>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2028 год</t>
    </r>
  </si>
  <si>
    <t>План 
2029 год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</si>
  <si>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2029 год</t>
    </r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</si>
  <si>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</si>
  <si>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</si>
  <si>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</si>
  <si>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</si>
  <si>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</si>
  <si>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</si>
  <si>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</si>
  <si>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</si>
  <si>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</si>
  <si>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</si>
  <si>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План 
на 01.01. 2026 года</t>
  </si>
  <si>
    <t xml:space="preserve">Предложение по корректировке утвержденного плана на 01.01.2026 года </t>
  </si>
  <si>
    <t>26.1.1.1</t>
  </si>
  <si>
    <t>26.1.1.2</t>
  </si>
  <si>
    <t>26.1.1.3</t>
  </si>
  <si>
    <t>Дооборудование и монтаж Ставропольского Межрайонного Отделения</t>
  </si>
  <si>
    <t>Дооборудование и монтаж Светлоградского Межрайонного Отделения</t>
  </si>
  <si>
    <t>Дооборудование и монтаж Центрального Межрайонного Отделения</t>
  </si>
  <si>
    <t>26.5.1</t>
  </si>
  <si>
    <t>26.5.2</t>
  </si>
  <si>
    <t>26.5.3</t>
  </si>
  <si>
    <t>26.5.4</t>
  </si>
  <si>
    <t>2026</t>
  </si>
  <si>
    <t>Q_STAV-AVTO</t>
  </si>
  <si>
    <t>И</t>
  </si>
  <si>
    <t>2029</t>
  </si>
  <si>
    <t>Q_STAV-ISU</t>
  </si>
  <si>
    <t>Г</t>
  </si>
  <si>
    <t>Обновленине парка автотранспорта (LADA Vesta-6шт; SOLARIS KRS -5шт; Lada Granta-3шт)</t>
  </si>
  <si>
    <t>Обновленине парка автотранспорта (LADA Niva Travel-5шт; LADA Vesta-5шт; LADA Aura-5шт)</t>
  </si>
  <si>
    <t>Q_STAV-SERV</t>
  </si>
  <si>
    <t>26.4.4.1.1</t>
  </si>
  <si>
    <t>26.4.4.1.2</t>
  </si>
  <si>
    <t>В целях выполнения производственной деятельности в регионе</t>
  </si>
  <si>
    <t>26.4.4.1.3</t>
  </si>
  <si>
    <t>26.4.4.1.4</t>
  </si>
  <si>
    <t>Приобретение Сервера Тип 3 (2027год-1шт)</t>
  </si>
  <si>
    <t>Приобретение Сервера Тип 1 (2027 год-18шт)</t>
  </si>
  <si>
    <t>Приобретение Сервера Тип 2 (2027год-2шт)</t>
  </si>
  <si>
    <t>1. Исполнение требований статьи 37 Федерального закона от 26.03.2003 года N 35-ФЗ «Об электроэнергетике»
2. Обеспечение коммерческого учета электрической энергии</t>
  </si>
  <si>
    <t>Обновленине парка автотранспорта (Газель Next A21R32-1шт; ГАЗ A69R52-1502-1шт; SOLARIS KRS-6шт; LADA Largus-6шт)</t>
  </si>
  <si>
    <t>Приобретение ПАК DEPO Атлас Альфа -1шт; ПАК DEPO Атлас Тау-2шт</t>
  </si>
  <si>
    <t>Утвержденный план
2027 год</t>
  </si>
  <si>
    <t>Утвержденный план
2026 год</t>
  </si>
  <si>
    <t>Субъект электроэнергетики: ПАО "ЕГП"</t>
  </si>
  <si>
    <t>Обновленине парка автотранспорта (LADA Niva Travel-5шт; SOLARIS KRS -12шт; Lada Granta-1ш; Lada Vesta-5шт)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</si>
</sst>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₽&quot;_-;\-* #,##0.00\ &quot;₽&quot;_-;_-* &quot;-&quot;??\ &quot;₽&quot;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34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0" fontId="4" fillId="0" borderId="0"/>
    <xf numFmtId="0" fontId="2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13" applyNumberFormat="0" applyAlignment="0" applyProtection="0"/>
    <xf numFmtId="0" fontId="13" fillId="20" borderId="14" applyNumberFormat="0" applyAlignment="0" applyProtection="0"/>
    <xf numFmtId="0" fontId="14" fillId="20" borderId="13" applyNumberFormat="0" applyAlignment="0" applyProtection="0"/>
    <xf numFmtId="0" fontId="15" fillId="0" borderId="15" applyNumberFormat="0" applyFill="0" applyAlignment="0" applyProtection="0"/>
    <xf numFmtId="0" fontId="16" fillId="0" borderId="16" applyNumberFormat="0" applyFill="0" applyAlignment="0" applyProtection="0"/>
    <xf numFmtId="0" fontId="17" fillId="0" borderId="17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8" applyNumberFormat="0" applyFill="0" applyAlignment="0" applyProtection="0"/>
    <xf numFmtId="0" fontId="19" fillId="21" borderId="19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23" fillId="0" borderId="0"/>
    <xf numFmtId="0" fontId="23" fillId="0" borderId="0"/>
    <xf numFmtId="0" fontId="2" fillId="0" borderId="0"/>
    <xf numFmtId="0" fontId="2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9" fillId="23" borderId="20" applyNumberFormat="0" applyFont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" fillId="0" borderId="21" applyNumberFormat="0" applyFill="0" applyAlignment="0" applyProtection="0"/>
    <xf numFmtId="0" fontId="28" fillId="0" borderId="0"/>
    <xf numFmtId="0" fontId="2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0" fillId="4" borderId="0" applyNumberFormat="0" applyBorder="0" applyAlignment="0" applyProtection="0"/>
    <xf numFmtId="44" fontId="2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 applyFill="1"/>
    <xf numFmtId="0" fontId="2" fillId="0" borderId="0" xfId="0" applyFont="1"/>
    <xf numFmtId="0" fontId="2" fillId="0" borderId="12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49" fontId="2" fillId="24" borderId="0" xfId="0" applyNumberFormat="1" applyFont="1" applyFill="1"/>
    <xf numFmtId="49" fontId="6" fillId="0" borderId="1" xfId="1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49" fontId="31" fillId="0" borderId="1" xfId="1" applyNumberFormat="1" applyFont="1" applyFill="1" applyBorder="1" applyAlignment="1">
      <alignment horizontal="center" vertical="center"/>
    </xf>
    <xf numFmtId="0" fontId="31" fillId="0" borderId="1" xfId="1" applyFont="1" applyFill="1" applyBorder="1" applyAlignment="1">
      <alignment horizontal="center" vertical="center" wrapText="1"/>
    </xf>
    <xf numFmtId="0" fontId="31" fillId="0" borderId="1" xfId="1" applyFont="1" applyFill="1" applyBorder="1" applyAlignment="1">
      <alignment horizontal="center" wrapText="1"/>
    </xf>
    <xf numFmtId="49" fontId="31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textRotation="90" wrapText="1"/>
    </xf>
    <xf numFmtId="0" fontId="0" fillId="0" borderId="0" xfId="0" applyFont="1"/>
    <xf numFmtId="0" fontId="6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0" fillId="0" borderId="1" xfId="231" applyNumberFormat="1" applyFont="1" applyFill="1" applyBorder="1" applyAlignment="1">
      <alignment horizontal="center" vertical="center"/>
    </xf>
    <xf numFmtId="2" fontId="0" fillId="0" borderId="1" xfId="231" applyNumberFormat="1" applyFont="1" applyFill="1" applyBorder="1" applyAlignment="1">
      <alignment horizontal="center" vertical="center"/>
    </xf>
    <xf numFmtId="2" fontId="0" fillId="25" borderId="1" xfId="231" applyNumberFormat="1" applyFont="1" applyFill="1" applyBorder="1" applyAlignment="1">
      <alignment horizontal="center" vertical="center"/>
    </xf>
    <xf numFmtId="49" fontId="31" fillId="25" borderId="1" xfId="1" applyNumberFormat="1" applyFont="1" applyFill="1" applyBorder="1" applyAlignment="1">
      <alignment horizontal="center" vertical="center"/>
    </xf>
    <xf numFmtId="0" fontId="31" fillId="25" borderId="1" xfId="1" applyFont="1" applyFill="1" applyBorder="1" applyAlignment="1">
      <alignment horizontal="center" wrapText="1"/>
    </xf>
    <xf numFmtId="0" fontId="0" fillId="25" borderId="1" xfId="231" applyNumberFormat="1" applyFont="1" applyFill="1" applyBorder="1" applyAlignment="1">
      <alignment horizontal="center" vertical="center"/>
    </xf>
    <xf numFmtId="49" fontId="6" fillId="25" borderId="1" xfId="1" applyNumberFormat="1" applyFont="1" applyFill="1" applyBorder="1" applyAlignment="1">
      <alignment horizontal="center" vertical="center"/>
    </xf>
    <xf numFmtId="0" fontId="33" fillId="25" borderId="1" xfId="1" applyFont="1" applyFill="1" applyBorder="1" applyAlignment="1">
      <alignment horizontal="center" wrapText="1"/>
    </xf>
    <xf numFmtId="0" fontId="31" fillId="25" borderId="1" xfId="1" applyFont="1" applyFill="1" applyBorder="1" applyAlignment="1">
      <alignment horizontal="center" vertical="center" wrapText="1"/>
    </xf>
    <xf numFmtId="0" fontId="33" fillId="25" borderId="1" xfId="1" applyFont="1" applyFill="1" applyBorder="1" applyAlignment="1">
      <alignment horizontal="center" vertical="center" wrapText="1"/>
    </xf>
    <xf numFmtId="49" fontId="2" fillId="25" borderId="0" xfId="0" applyNumberFormat="1" applyFont="1" applyFill="1"/>
    <xf numFmtId="0" fontId="0" fillId="0" borderId="1" xfId="231" applyNumberFormat="1" applyFont="1" applyFill="1" applyBorder="1" applyAlignment="1">
      <alignment horizontal="center" vertical="center" wrapText="1"/>
    </xf>
    <xf numFmtId="0" fontId="0" fillId="25" borderId="1" xfId="231" applyNumberFormat="1" applyFont="1" applyFill="1" applyBorder="1" applyAlignment="1">
      <alignment horizontal="center" vertical="center" wrapText="1"/>
    </xf>
    <xf numFmtId="49" fontId="32" fillId="25" borderId="1" xfId="1" applyNumberFormat="1" applyFont="1" applyFill="1" applyBorder="1" applyAlignment="1">
      <alignment horizontal="center" vertical="center" wrapText="1"/>
    </xf>
    <xf numFmtId="167" fontId="0" fillId="25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/>
    <xf numFmtId="0" fontId="2" fillId="0" borderId="9" xfId="0" applyFont="1" applyFill="1" applyBorder="1" applyAlignment="1"/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/>
    <xf numFmtId="0" fontId="5" fillId="0" borderId="0" xfId="1" applyFont="1" applyAlignment="1">
      <alignment vertical="center"/>
    </xf>
    <xf numFmtId="0" fontId="2" fillId="0" borderId="1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textRotation="90" wrapText="1"/>
    </xf>
    <xf numFmtId="0" fontId="0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23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Денежный" xfId="231" builtinId="4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2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3 9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1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Q57"/>
  <sheetViews>
    <sheetView tabSelected="1" topLeftCell="T16" zoomScale="60" zoomScaleNormal="60" zoomScaleSheetLayoutView="70" workbookViewId="0">
      <selection activeCell="AK21" sqref="AK21:AK23"/>
    </sheetView>
  </sheetViews>
  <sheetFormatPr defaultColWidth="9" defaultRowHeight="15.75" x14ac:dyDescent="0.25"/>
  <cols>
    <col min="1" max="1" width="16.25" style="2" customWidth="1"/>
    <col min="2" max="2" width="32.875" style="2" customWidth="1"/>
    <col min="3" max="3" width="16.75" style="2" customWidth="1"/>
    <col min="4" max="4" width="5.5" style="2" customWidth="1"/>
    <col min="5" max="6" width="6" style="2" customWidth="1"/>
    <col min="7" max="7" width="7.625" style="2" customWidth="1"/>
    <col min="8" max="8" width="11" style="2" customWidth="1"/>
    <col min="9" max="9" width="11.75" style="2" customWidth="1"/>
    <col min="10" max="10" width="7.625" style="2" customWidth="1"/>
    <col min="11" max="11" width="6.75" style="2" customWidth="1"/>
    <col min="12" max="12" width="12.125" style="2" customWidth="1"/>
    <col min="13" max="13" width="6" style="1" customWidth="1"/>
    <col min="14" max="14" width="18.875" style="1" customWidth="1"/>
    <col min="15" max="15" width="10.125" style="1" customWidth="1"/>
    <col min="16" max="16" width="9.625" style="1" customWidth="1"/>
    <col min="17" max="18" width="11.625" style="1" customWidth="1"/>
    <col min="19" max="19" width="8.75" style="1" customWidth="1"/>
    <col min="20" max="20" width="6" style="1" customWidth="1"/>
    <col min="21" max="21" width="8" style="1" customWidth="1"/>
    <col min="22" max="22" width="10.5" style="1" customWidth="1"/>
    <col min="23" max="23" width="6.75" style="1" customWidth="1"/>
    <col min="24" max="24" width="9.625" style="1" customWidth="1"/>
    <col min="25" max="25" width="7" style="1" customWidth="1"/>
    <col min="26" max="26" width="8.625" style="1" customWidth="1"/>
    <col min="27" max="27" width="9.375" style="1" customWidth="1"/>
    <col min="28" max="28" width="5.5" style="1" customWidth="1"/>
    <col min="29" max="29" width="9" style="1" customWidth="1"/>
    <col min="30" max="30" width="6.5" style="1" customWidth="1"/>
    <col min="31" max="31" width="8.375" style="1" customWidth="1"/>
    <col min="32" max="32" width="9.5" style="1" customWidth="1"/>
    <col min="33" max="33" width="6" style="2" customWidth="1"/>
    <col min="34" max="34" width="8.375" style="2" customWidth="1"/>
    <col min="35" max="35" width="5.625" style="2" customWidth="1"/>
    <col min="36" max="36" width="8.625" style="2" customWidth="1"/>
    <col min="37" max="37" width="10.25" style="2" customWidth="1"/>
    <col min="38" max="38" width="6.75" style="2" customWidth="1"/>
    <col min="39" max="39" width="9" style="2" customWidth="1"/>
    <col min="40" max="40" width="6.125" style="2" customWidth="1"/>
    <col min="41" max="41" width="8.875" style="2" customWidth="1"/>
    <col min="42" max="42" width="11.125" style="2" customWidth="1"/>
    <col min="43" max="43" width="7.875" style="2" customWidth="1"/>
    <col min="44" max="45" width="7.25" style="2" customWidth="1"/>
    <col min="46" max="46" width="8.625" style="2" customWidth="1"/>
    <col min="47" max="47" width="9.75" style="2" customWidth="1"/>
    <col min="48" max="50" width="7.25" style="2" customWidth="1"/>
    <col min="51" max="51" width="8.5" style="2" customWidth="1"/>
    <col min="52" max="52" width="10.625" style="2" customWidth="1"/>
    <col min="53" max="54" width="7.25" style="2" customWidth="1"/>
    <col min="55" max="55" width="6.75" style="2" customWidth="1"/>
    <col min="56" max="56" width="9.375" style="2" customWidth="1"/>
    <col min="57" max="57" width="10.375" style="2" customWidth="1"/>
    <col min="58" max="68" width="7.25" style="2" customWidth="1"/>
    <col min="69" max="69" width="8.625" style="2" customWidth="1"/>
    <col min="70" max="70" width="6.125" style="2" customWidth="1"/>
    <col min="71" max="71" width="8.5" style="2" customWidth="1"/>
    <col min="72" max="72" width="11.25" style="2" customWidth="1"/>
    <col min="73" max="73" width="7.375" style="2" customWidth="1"/>
    <col min="74" max="74" width="9" style="2"/>
    <col min="75" max="75" width="6.875" style="2" customWidth="1"/>
    <col min="76" max="76" width="8.5" style="2" customWidth="1"/>
    <col min="77" max="77" width="10.125" style="2" customWidth="1"/>
    <col min="78" max="78" width="7.125" style="2" customWidth="1"/>
    <col min="79" max="79" width="19.375" style="2" customWidth="1"/>
    <col min="80" max="16384" width="9" style="2"/>
  </cols>
  <sheetData>
    <row r="1" spans="1:303" ht="22.9" customHeight="1" x14ac:dyDescent="0.25">
      <c r="A1" s="55" t="s">
        <v>127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  <c r="BR1" s="55"/>
      <c r="BS1" s="55"/>
      <c r="BT1" s="55"/>
      <c r="BU1" s="55"/>
      <c r="BV1" s="55"/>
      <c r="BW1" s="55"/>
      <c r="BX1" s="55"/>
      <c r="BY1" s="55"/>
      <c r="BZ1" s="55"/>
      <c r="CA1" s="55"/>
    </row>
    <row r="2" spans="1:303" ht="18.75" x14ac:dyDescent="0.3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/>
      <c r="CA2" s="56"/>
    </row>
    <row r="3" spans="1:303" ht="18.75" x14ac:dyDescent="0.25">
      <c r="A3" s="57" t="s">
        <v>186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  <c r="BM3" s="57"/>
      <c r="BN3" s="57"/>
      <c r="BO3" s="57"/>
      <c r="BP3" s="57"/>
      <c r="BQ3" s="57"/>
      <c r="BR3" s="57"/>
      <c r="BS3" s="57"/>
      <c r="BT3" s="57"/>
      <c r="BU3" s="57"/>
      <c r="BV3" s="57"/>
      <c r="BW3" s="57"/>
      <c r="BX3" s="57"/>
      <c r="BY3" s="57"/>
      <c r="BZ3" s="57"/>
      <c r="CA3" s="57"/>
    </row>
    <row r="4" spans="1:303" ht="18.75" x14ac:dyDescent="0.3">
      <c r="A4" s="38" t="s">
        <v>130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</row>
    <row r="5" spans="1:303" ht="18.75" x14ac:dyDescent="0.3">
      <c r="A5" s="38" t="s">
        <v>128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</row>
    <row r="6" spans="1:303" ht="18.75" x14ac:dyDescent="0.3">
      <c r="A6" s="38" t="s">
        <v>129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</row>
    <row r="7" spans="1:303" s="1" customFormat="1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</row>
    <row r="8" spans="1:303" ht="63.75" customHeight="1" x14ac:dyDescent="0.25">
      <c r="A8" s="40" t="s">
        <v>59</v>
      </c>
      <c r="B8" s="40" t="s">
        <v>63</v>
      </c>
      <c r="C8" s="40" t="s">
        <v>60</v>
      </c>
      <c r="D8" s="58" t="s">
        <v>0</v>
      </c>
      <c r="E8" s="59" t="s">
        <v>126</v>
      </c>
      <c r="F8" s="40" t="s">
        <v>61</v>
      </c>
      <c r="G8" s="41"/>
      <c r="H8" s="41" t="s">
        <v>1</v>
      </c>
      <c r="I8" s="41"/>
      <c r="J8" s="41"/>
      <c r="K8" s="41"/>
      <c r="L8" s="41"/>
      <c r="M8" s="41"/>
      <c r="N8" s="54" t="s">
        <v>132</v>
      </c>
      <c r="O8" s="41" t="s">
        <v>2</v>
      </c>
      <c r="P8" s="41"/>
      <c r="Q8" s="60" t="s">
        <v>3</v>
      </c>
      <c r="R8" s="61"/>
      <c r="S8" s="40" t="s">
        <v>133</v>
      </c>
      <c r="T8" s="41"/>
      <c r="U8" s="41"/>
      <c r="V8" s="41"/>
      <c r="W8" s="41"/>
      <c r="X8" s="41"/>
      <c r="Y8" s="41"/>
      <c r="Z8" s="41"/>
      <c r="AA8" s="41"/>
      <c r="AB8" s="41"/>
      <c r="AC8" s="41" t="s">
        <v>4</v>
      </c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7" t="s">
        <v>5</v>
      </c>
    </row>
    <row r="9" spans="1:303" ht="85.5" customHeight="1" x14ac:dyDescent="0.25">
      <c r="A9" s="41"/>
      <c r="B9" s="41"/>
      <c r="C9" s="41"/>
      <c r="D9" s="58"/>
      <c r="E9" s="58"/>
      <c r="F9" s="41"/>
      <c r="G9" s="41"/>
      <c r="H9" s="50" t="s">
        <v>6</v>
      </c>
      <c r="I9" s="43"/>
      <c r="J9" s="44"/>
      <c r="K9" s="51" t="s">
        <v>7</v>
      </c>
      <c r="L9" s="52"/>
      <c r="M9" s="53"/>
      <c r="N9" s="48"/>
      <c r="O9" s="41"/>
      <c r="P9" s="41"/>
      <c r="Q9" s="52"/>
      <c r="R9" s="53"/>
      <c r="S9" s="40" t="s">
        <v>134</v>
      </c>
      <c r="T9" s="41"/>
      <c r="U9" s="41"/>
      <c r="V9" s="41"/>
      <c r="W9" s="41"/>
      <c r="X9" s="40" t="s">
        <v>135</v>
      </c>
      <c r="Y9" s="41"/>
      <c r="Z9" s="41"/>
      <c r="AA9" s="41"/>
      <c r="AB9" s="41"/>
      <c r="AC9" s="42" t="s">
        <v>185</v>
      </c>
      <c r="AD9" s="43"/>
      <c r="AE9" s="43"/>
      <c r="AF9" s="43"/>
      <c r="AG9" s="44"/>
      <c r="AH9" s="42" t="s">
        <v>136</v>
      </c>
      <c r="AI9" s="45"/>
      <c r="AJ9" s="45"/>
      <c r="AK9" s="45"/>
      <c r="AL9" s="46"/>
      <c r="AM9" s="42" t="s">
        <v>184</v>
      </c>
      <c r="AN9" s="43"/>
      <c r="AO9" s="43"/>
      <c r="AP9" s="43"/>
      <c r="AQ9" s="44"/>
      <c r="AR9" s="42" t="s">
        <v>137</v>
      </c>
      <c r="AS9" s="45"/>
      <c r="AT9" s="45"/>
      <c r="AU9" s="45"/>
      <c r="AV9" s="46"/>
      <c r="AW9" s="42" t="s">
        <v>138</v>
      </c>
      <c r="AX9" s="43"/>
      <c r="AY9" s="43"/>
      <c r="AZ9" s="43"/>
      <c r="BA9" s="44"/>
      <c r="BB9" s="42" t="s">
        <v>139</v>
      </c>
      <c r="BC9" s="45"/>
      <c r="BD9" s="45"/>
      <c r="BE9" s="45"/>
      <c r="BF9" s="46"/>
      <c r="BG9" s="42" t="s">
        <v>140</v>
      </c>
      <c r="BH9" s="43"/>
      <c r="BI9" s="43"/>
      <c r="BJ9" s="43"/>
      <c r="BK9" s="44"/>
      <c r="BL9" s="42" t="s">
        <v>141</v>
      </c>
      <c r="BM9" s="45"/>
      <c r="BN9" s="45"/>
      <c r="BO9" s="45"/>
      <c r="BP9" s="46"/>
      <c r="BQ9" s="50" t="s">
        <v>8</v>
      </c>
      <c r="BR9" s="43"/>
      <c r="BS9" s="43"/>
      <c r="BT9" s="43"/>
      <c r="BU9" s="44"/>
      <c r="BV9" s="50" t="s">
        <v>9</v>
      </c>
      <c r="BW9" s="43"/>
      <c r="BX9" s="43"/>
      <c r="BY9" s="43"/>
      <c r="BZ9" s="44"/>
      <c r="CA9" s="48"/>
    </row>
    <row r="10" spans="1:303" ht="218.45" customHeight="1" x14ac:dyDescent="0.25">
      <c r="A10" s="41"/>
      <c r="B10" s="41"/>
      <c r="C10" s="41"/>
      <c r="D10" s="58"/>
      <c r="E10" s="58"/>
      <c r="F10" s="3" t="s">
        <v>10</v>
      </c>
      <c r="G10" s="4" t="s">
        <v>7</v>
      </c>
      <c r="H10" s="13" t="s">
        <v>11</v>
      </c>
      <c r="I10" s="13" t="s">
        <v>12</v>
      </c>
      <c r="J10" s="13" t="s">
        <v>13</v>
      </c>
      <c r="K10" s="13" t="s">
        <v>11</v>
      </c>
      <c r="L10" s="13" t="s">
        <v>12</v>
      </c>
      <c r="M10" s="13" t="s">
        <v>13</v>
      </c>
      <c r="N10" s="49"/>
      <c r="O10" s="5" t="s">
        <v>6</v>
      </c>
      <c r="P10" s="5" t="s">
        <v>7</v>
      </c>
      <c r="Q10" s="10" t="s">
        <v>152</v>
      </c>
      <c r="R10" s="19" t="s">
        <v>153</v>
      </c>
      <c r="S10" s="13" t="s">
        <v>14</v>
      </c>
      <c r="T10" s="13" t="s">
        <v>15</v>
      </c>
      <c r="U10" s="13" t="s">
        <v>16</v>
      </c>
      <c r="V10" s="11" t="s">
        <v>62</v>
      </c>
      <c r="W10" s="5" t="s">
        <v>17</v>
      </c>
      <c r="X10" s="13" t="s">
        <v>14</v>
      </c>
      <c r="Y10" s="13" t="s">
        <v>15</v>
      </c>
      <c r="Z10" s="13" t="s">
        <v>16</v>
      </c>
      <c r="AA10" s="11" t="s">
        <v>62</v>
      </c>
      <c r="AB10" s="5" t="s">
        <v>17</v>
      </c>
      <c r="AC10" s="13" t="s">
        <v>14</v>
      </c>
      <c r="AD10" s="13" t="s">
        <v>15</v>
      </c>
      <c r="AE10" s="13" t="s">
        <v>16</v>
      </c>
      <c r="AF10" s="11" t="s">
        <v>62</v>
      </c>
      <c r="AG10" s="5" t="s">
        <v>17</v>
      </c>
      <c r="AH10" s="13" t="s">
        <v>14</v>
      </c>
      <c r="AI10" s="13" t="s">
        <v>15</v>
      </c>
      <c r="AJ10" s="13" t="s">
        <v>16</v>
      </c>
      <c r="AK10" s="11" t="s">
        <v>62</v>
      </c>
      <c r="AL10" s="5" t="s">
        <v>17</v>
      </c>
      <c r="AM10" s="13" t="s">
        <v>14</v>
      </c>
      <c r="AN10" s="13" t="s">
        <v>15</v>
      </c>
      <c r="AO10" s="13" t="s">
        <v>16</v>
      </c>
      <c r="AP10" s="11" t="s">
        <v>62</v>
      </c>
      <c r="AQ10" s="5" t="s">
        <v>17</v>
      </c>
      <c r="AR10" s="13" t="s">
        <v>14</v>
      </c>
      <c r="AS10" s="13" t="s">
        <v>15</v>
      </c>
      <c r="AT10" s="13" t="s">
        <v>16</v>
      </c>
      <c r="AU10" s="11" t="s">
        <v>62</v>
      </c>
      <c r="AV10" s="5" t="s">
        <v>17</v>
      </c>
      <c r="AW10" s="13" t="s">
        <v>14</v>
      </c>
      <c r="AX10" s="13" t="s">
        <v>15</v>
      </c>
      <c r="AY10" s="13" t="s">
        <v>16</v>
      </c>
      <c r="AZ10" s="11" t="s">
        <v>62</v>
      </c>
      <c r="BA10" s="5" t="s">
        <v>17</v>
      </c>
      <c r="BB10" s="13" t="s">
        <v>14</v>
      </c>
      <c r="BC10" s="13" t="s">
        <v>15</v>
      </c>
      <c r="BD10" s="13" t="s">
        <v>16</v>
      </c>
      <c r="BE10" s="11" t="s">
        <v>62</v>
      </c>
      <c r="BF10" s="5" t="s">
        <v>17</v>
      </c>
      <c r="BG10" s="18" t="s">
        <v>14</v>
      </c>
      <c r="BH10" s="18" t="s">
        <v>15</v>
      </c>
      <c r="BI10" s="18" t="s">
        <v>16</v>
      </c>
      <c r="BJ10" s="11" t="s">
        <v>62</v>
      </c>
      <c r="BK10" s="5" t="s">
        <v>17</v>
      </c>
      <c r="BL10" s="18" t="s">
        <v>14</v>
      </c>
      <c r="BM10" s="18" t="s">
        <v>15</v>
      </c>
      <c r="BN10" s="18" t="s">
        <v>16</v>
      </c>
      <c r="BO10" s="11" t="s">
        <v>62</v>
      </c>
      <c r="BP10" s="5" t="s">
        <v>17</v>
      </c>
      <c r="BQ10" s="13" t="s">
        <v>14</v>
      </c>
      <c r="BR10" s="13" t="s">
        <v>15</v>
      </c>
      <c r="BS10" s="13" t="s">
        <v>16</v>
      </c>
      <c r="BT10" s="11" t="s">
        <v>62</v>
      </c>
      <c r="BU10" s="5" t="s">
        <v>17</v>
      </c>
      <c r="BV10" s="13" t="s">
        <v>14</v>
      </c>
      <c r="BW10" s="13" t="s">
        <v>15</v>
      </c>
      <c r="BX10" s="13" t="s">
        <v>16</v>
      </c>
      <c r="BY10" s="11" t="s">
        <v>62</v>
      </c>
      <c r="BZ10" s="5" t="s">
        <v>17</v>
      </c>
      <c r="CA10" s="49"/>
    </row>
    <row r="11" spans="1:303" s="9" customFormat="1" ht="19.5" customHeight="1" x14ac:dyDescent="0.25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12">
        <v>8</v>
      </c>
      <c r="I11" s="12">
        <v>9</v>
      </c>
      <c r="J11" s="12">
        <v>10</v>
      </c>
      <c r="K11" s="12">
        <v>11</v>
      </c>
      <c r="L11" s="12">
        <v>12</v>
      </c>
      <c r="M11" s="12">
        <v>13</v>
      </c>
      <c r="N11" s="12">
        <v>14</v>
      </c>
      <c r="O11" s="12">
        <v>15</v>
      </c>
      <c r="P11" s="12">
        <v>16</v>
      </c>
      <c r="Q11" s="8">
        <v>17</v>
      </c>
      <c r="R11" s="8">
        <v>18</v>
      </c>
      <c r="S11" s="8">
        <v>19</v>
      </c>
      <c r="T11" s="8">
        <v>20</v>
      </c>
      <c r="U11" s="8">
        <v>21</v>
      </c>
      <c r="V11" s="8">
        <v>22</v>
      </c>
      <c r="W11" s="8">
        <v>23</v>
      </c>
      <c r="X11" s="8">
        <v>24</v>
      </c>
      <c r="Y11" s="8">
        <v>25</v>
      </c>
      <c r="Z11" s="8">
        <v>26</v>
      </c>
      <c r="AA11" s="8">
        <v>27</v>
      </c>
      <c r="AB11" s="8">
        <v>28</v>
      </c>
      <c r="AC11" s="8" t="s">
        <v>18</v>
      </c>
      <c r="AD11" s="8" t="s">
        <v>19</v>
      </c>
      <c r="AE11" s="8" t="s">
        <v>20</v>
      </c>
      <c r="AF11" s="8" t="s">
        <v>21</v>
      </c>
      <c r="AG11" s="8" t="s">
        <v>22</v>
      </c>
      <c r="AH11" s="8" t="s">
        <v>23</v>
      </c>
      <c r="AI11" s="8" t="s">
        <v>24</v>
      </c>
      <c r="AJ11" s="8" t="s">
        <v>25</v>
      </c>
      <c r="AK11" s="8" t="s">
        <v>26</v>
      </c>
      <c r="AL11" s="8" t="s">
        <v>27</v>
      </c>
      <c r="AM11" s="8" t="s">
        <v>28</v>
      </c>
      <c r="AN11" s="8" t="s">
        <v>29</v>
      </c>
      <c r="AO11" s="8" t="s">
        <v>30</v>
      </c>
      <c r="AP11" s="8" t="s">
        <v>31</v>
      </c>
      <c r="AQ11" s="8" t="s">
        <v>32</v>
      </c>
      <c r="AR11" s="8" t="s">
        <v>33</v>
      </c>
      <c r="AS11" s="8" t="s">
        <v>34</v>
      </c>
      <c r="AT11" s="8" t="s">
        <v>35</v>
      </c>
      <c r="AU11" s="8" t="s">
        <v>36</v>
      </c>
      <c r="AV11" s="8" t="s">
        <v>37</v>
      </c>
      <c r="AW11" s="8" t="s">
        <v>38</v>
      </c>
      <c r="AX11" s="8" t="s">
        <v>39</v>
      </c>
      <c r="AY11" s="8" t="s">
        <v>40</v>
      </c>
      <c r="AZ11" s="8" t="s">
        <v>41</v>
      </c>
      <c r="BA11" s="8" t="s">
        <v>42</v>
      </c>
      <c r="BB11" s="8" t="s">
        <v>43</v>
      </c>
      <c r="BC11" s="8" t="s">
        <v>44</v>
      </c>
      <c r="BD11" s="8" t="s">
        <v>45</v>
      </c>
      <c r="BE11" s="8" t="s">
        <v>46</v>
      </c>
      <c r="BF11" s="8" t="s">
        <v>47</v>
      </c>
      <c r="BG11" s="8" t="s">
        <v>142</v>
      </c>
      <c r="BH11" s="8" t="s">
        <v>143</v>
      </c>
      <c r="BI11" s="8" t="s">
        <v>144</v>
      </c>
      <c r="BJ11" s="8" t="s">
        <v>145</v>
      </c>
      <c r="BK11" s="8" t="s">
        <v>146</v>
      </c>
      <c r="BL11" s="8" t="s">
        <v>147</v>
      </c>
      <c r="BM11" s="8" t="s">
        <v>148</v>
      </c>
      <c r="BN11" s="8" t="s">
        <v>149</v>
      </c>
      <c r="BO11" s="8" t="s">
        <v>150</v>
      </c>
      <c r="BP11" s="8" t="s">
        <v>151</v>
      </c>
      <c r="BQ11" s="8" t="s">
        <v>48</v>
      </c>
      <c r="BR11" s="8" t="s">
        <v>49</v>
      </c>
      <c r="BS11" s="8" t="s">
        <v>50</v>
      </c>
      <c r="BT11" s="8" t="s">
        <v>51</v>
      </c>
      <c r="BU11" s="8" t="s">
        <v>52</v>
      </c>
      <c r="BV11" s="8" t="s">
        <v>53</v>
      </c>
      <c r="BW11" s="8" t="s">
        <v>54</v>
      </c>
      <c r="BX11" s="8" t="s">
        <v>55</v>
      </c>
      <c r="BY11" s="8" t="s">
        <v>56</v>
      </c>
      <c r="BZ11" s="8" t="s">
        <v>57</v>
      </c>
      <c r="CA11" s="8" t="s">
        <v>58</v>
      </c>
    </row>
    <row r="12" spans="1:303" s="6" customFormat="1" ht="31.9" customHeight="1" x14ac:dyDescent="0.25">
      <c r="A12" s="14" t="s">
        <v>64</v>
      </c>
      <c r="B12" s="15" t="s">
        <v>70</v>
      </c>
      <c r="C12" s="23" t="s">
        <v>169</v>
      </c>
      <c r="D12" s="23" t="s">
        <v>131</v>
      </c>
      <c r="E12" s="23" t="s">
        <v>131</v>
      </c>
      <c r="F12" s="23" t="s">
        <v>131</v>
      </c>
      <c r="G12" s="23" t="s">
        <v>131</v>
      </c>
      <c r="H12" s="23" t="s">
        <v>131</v>
      </c>
      <c r="I12" s="23" t="s">
        <v>131</v>
      </c>
      <c r="J12" s="23" t="s">
        <v>131</v>
      </c>
      <c r="K12" s="23" t="s">
        <v>131</v>
      </c>
      <c r="L12" s="23" t="s">
        <v>131</v>
      </c>
      <c r="M12" s="23" t="s">
        <v>131</v>
      </c>
      <c r="N12" s="24">
        <v>664.01599999999996</v>
      </c>
      <c r="O12" s="24">
        <f>BQ12</f>
        <v>736.78058162063996</v>
      </c>
      <c r="P12" s="24">
        <f>BV12</f>
        <v>1930.2232712259038</v>
      </c>
      <c r="Q12" s="24">
        <f>BQ12</f>
        <v>736.78058162063996</v>
      </c>
      <c r="R12" s="24">
        <f>BV12</f>
        <v>1930.2232712259038</v>
      </c>
      <c r="S12" s="24">
        <f>V12</f>
        <v>347.95499999999998</v>
      </c>
      <c r="T12" s="24">
        <v>0</v>
      </c>
      <c r="U12" s="24">
        <v>0</v>
      </c>
      <c r="V12" s="24">
        <v>347.95499999999998</v>
      </c>
      <c r="W12" s="24">
        <v>0</v>
      </c>
      <c r="X12" s="24">
        <f>AA12</f>
        <v>339.03629999999998</v>
      </c>
      <c r="Y12" s="24">
        <v>0</v>
      </c>
      <c r="Z12" s="24">
        <v>0</v>
      </c>
      <c r="AA12" s="24">
        <v>339.03629999999998</v>
      </c>
      <c r="AB12" s="24">
        <v>0</v>
      </c>
      <c r="AC12" s="24">
        <f>AC13+AC17+AC16</f>
        <v>361.18112521247997</v>
      </c>
      <c r="AD12" s="24">
        <v>0</v>
      </c>
      <c r="AE12" s="24">
        <v>0</v>
      </c>
      <c r="AF12" s="24">
        <f>AF13+AF17+AF16</f>
        <v>361.18112521247997</v>
      </c>
      <c r="AG12" s="24">
        <v>0</v>
      </c>
      <c r="AH12" s="24">
        <f>AH13+AH17+AH16</f>
        <v>379.67931224200004</v>
      </c>
      <c r="AI12" s="24">
        <v>0</v>
      </c>
      <c r="AJ12" s="24">
        <v>0</v>
      </c>
      <c r="AK12" s="24">
        <f>AK13+AK17+AK16</f>
        <v>379.67931224200004</v>
      </c>
      <c r="AL12" s="24">
        <v>0</v>
      </c>
      <c r="AM12" s="24">
        <f>AM13+AM17+AM16</f>
        <v>375.59945640815999</v>
      </c>
      <c r="AN12" s="24">
        <v>0</v>
      </c>
      <c r="AO12" s="24">
        <v>0</v>
      </c>
      <c r="AP12" s="24">
        <f>AP13+AP17+AP16</f>
        <v>375.59945640815999</v>
      </c>
      <c r="AQ12" s="24">
        <v>0</v>
      </c>
      <c r="AR12" s="24">
        <f>AR13+AR17+AR16</f>
        <v>500.08218794460794</v>
      </c>
      <c r="AS12" s="24">
        <v>0</v>
      </c>
      <c r="AT12" s="24">
        <v>0</v>
      </c>
      <c r="AU12" s="24">
        <f>AU13+AU17+AU16</f>
        <v>500.08218794460794</v>
      </c>
      <c r="AV12" s="24">
        <v>0</v>
      </c>
      <c r="AW12" s="24">
        <f>AW13+AW17+AW16</f>
        <v>0</v>
      </c>
      <c r="AX12" s="24">
        <v>0</v>
      </c>
      <c r="AY12" s="24">
        <v>0</v>
      </c>
      <c r="AZ12" s="24">
        <f>AZ13+AZ17+AZ16</f>
        <v>0</v>
      </c>
      <c r="BA12" s="24">
        <v>0</v>
      </c>
      <c r="BB12" s="24">
        <f>BB13+BB17+BB16</f>
        <v>516.6220838783039</v>
      </c>
      <c r="BC12" s="24">
        <v>0</v>
      </c>
      <c r="BD12" s="24">
        <v>0</v>
      </c>
      <c r="BE12" s="24">
        <f>BE13+BE17+BE16</f>
        <v>516.6220838783039</v>
      </c>
      <c r="BF12" s="24">
        <v>0</v>
      </c>
      <c r="BG12" s="24">
        <f>BG13+BG17+BG16</f>
        <v>0</v>
      </c>
      <c r="BH12" s="24">
        <v>0</v>
      </c>
      <c r="BI12" s="24">
        <v>0</v>
      </c>
      <c r="BJ12" s="24">
        <f>BJ13+BJ17+BJ16</f>
        <v>0</v>
      </c>
      <c r="BK12" s="24">
        <v>0</v>
      </c>
      <c r="BL12" s="24">
        <f>BL13+BL17+BL16</f>
        <v>533.83968716099196</v>
      </c>
      <c r="BM12" s="24">
        <v>0</v>
      </c>
      <c r="BN12" s="24">
        <v>0</v>
      </c>
      <c r="BO12" s="24">
        <f>BO13+BO17+BO16</f>
        <v>533.83968716099196</v>
      </c>
      <c r="BP12" s="24">
        <v>0</v>
      </c>
      <c r="BQ12" s="24">
        <f>AC12+AM12+AW12+BG12</f>
        <v>736.78058162063996</v>
      </c>
      <c r="BR12" s="24">
        <v>0</v>
      </c>
      <c r="BS12" s="24">
        <v>0</v>
      </c>
      <c r="BT12" s="24">
        <f>AF12+AP12+AZ12+BJ12</f>
        <v>736.78058162063996</v>
      </c>
      <c r="BU12" s="24">
        <v>0</v>
      </c>
      <c r="BV12" s="24">
        <f>AH12+AR12+BB12+BL12</f>
        <v>1930.2232712259038</v>
      </c>
      <c r="BW12" s="24">
        <v>0</v>
      </c>
      <c r="BX12" s="24">
        <v>0</v>
      </c>
      <c r="BY12" s="24">
        <f>AK12+AU12+BE12+BO12</f>
        <v>1930.2232712259038</v>
      </c>
      <c r="BZ12" s="24">
        <v>0</v>
      </c>
      <c r="CA12" s="23" t="s">
        <v>131</v>
      </c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  <c r="IW12" s="33"/>
      <c r="IX12" s="33"/>
      <c r="IY12" s="33"/>
      <c r="IZ12" s="33"/>
      <c r="JA12" s="33"/>
      <c r="JB12" s="33"/>
      <c r="JC12" s="33"/>
      <c r="JD12" s="33"/>
      <c r="JE12" s="33"/>
      <c r="JF12" s="33"/>
      <c r="JG12" s="33"/>
      <c r="JH12" s="33"/>
      <c r="JI12" s="33"/>
      <c r="JJ12" s="33"/>
      <c r="JK12" s="33"/>
      <c r="JL12" s="33"/>
      <c r="JM12" s="33"/>
      <c r="JN12" s="33"/>
      <c r="JO12" s="33"/>
      <c r="JP12" s="33"/>
      <c r="JQ12" s="33"/>
      <c r="JR12" s="33"/>
      <c r="JS12" s="33"/>
      <c r="JT12" s="33"/>
      <c r="JU12" s="33"/>
      <c r="JV12" s="33"/>
      <c r="JW12" s="33"/>
      <c r="JX12" s="33"/>
      <c r="JY12" s="33"/>
      <c r="JZ12" s="33"/>
      <c r="KA12" s="33"/>
      <c r="KB12" s="33"/>
      <c r="KC12" s="33"/>
      <c r="KD12" s="33"/>
      <c r="KE12" s="33"/>
      <c r="KF12" s="33"/>
      <c r="KG12" s="33"/>
      <c r="KH12" s="33"/>
      <c r="KI12" s="33"/>
      <c r="KJ12" s="33"/>
      <c r="KK12" s="33"/>
      <c r="KL12" s="33"/>
      <c r="KM12" s="33"/>
      <c r="KN12" s="33"/>
      <c r="KO12" s="33"/>
      <c r="KP12" s="33"/>
      <c r="KQ12" s="33"/>
    </row>
    <row r="13" spans="1:303" ht="47.25" x14ac:dyDescent="0.25">
      <c r="A13" s="14" t="s">
        <v>65</v>
      </c>
      <c r="B13" s="16" t="s">
        <v>71</v>
      </c>
      <c r="C13" s="23" t="s">
        <v>169</v>
      </c>
      <c r="D13" s="23" t="s">
        <v>131</v>
      </c>
      <c r="E13" s="23" t="s">
        <v>131</v>
      </c>
      <c r="F13" s="23" t="s">
        <v>131</v>
      </c>
      <c r="G13" s="23" t="s">
        <v>131</v>
      </c>
      <c r="H13" s="23" t="s">
        <v>131</v>
      </c>
      <c r="I13" s="23" t="s">
        <v>131</v>
      </c>
      <c r="J13" s="23" t="s">
        <v>131</v>
      </c>
      <c r="K13" s="23" t="s">
        <v>131</v>
      </c>
      <c r="L13" s="23" t="s">
        <v>131</v>
      </c>
      <c r="M13" s="23" t="s">
        <v>131</v>
      </c>
      <c r="N13" s="24">
        <v>0</v>
      </c>
      <c r="O13" s="24">
        <f>BQ13</f>
        <v>705.9958896206399</v>
      </c>
      <c r="P13" s="24">
        <f>BV13</f>
        <v>1587.206891225904</v>
      </c>
      <c r="Q13" s="24">
        <f>BQ13</f>
        <v>705.9958896206399</v>
      </c>
      <c r="R13" s="24">
        <f>BV13</f>
        <v>1587.206891225904</v>
      </c>
      <c r="S13" s="24">
        <v>0</v>
      </c>
      <c r="T13" s="24">
        <v>0</v>
      </c>
      <c r="U13" s="24">
        <v>0</v>
      </c>
      <c r="V13" s="24">
        <v>0</v>
      </c>
      <c r="W13" s="24">
        <v>0</v>
      </c>
      <c r="X13" s="24">
        <v>0</v>
      </c>
      <c r="Y13" s="24">
        <v>0</v>
      </c>
      <c r="Z13" s="24">
        <v>0</v>
      </c>
      <c r="AA13" s="24">
        <v>0</v>
      </c>
      <c r="AB13" s="24">
        <v>0</v>
      </c>
      <c r="AC13" s="24">
        <f>AC20</f>
        <v>345.93810121247998</v>
      </c>
      <c r="AD13" s="24">
        <v>0</v>
      </c>
      <c r="AE13" s="24">
        <v>0</v>
      </c>
      <c r="AF13" s="24">
        <f>AF19</f>
        <v>345.93810121247998</v>
      </c>
      <c r="AG13" s="24">
        <v>0</v>
      </c>
      <c r="AH13" s="24">
        <f>AH20</f>
        <v>231.76931224199998</v>
      </c>
      <c r="AI13" s="24">
        <v>0</v>
      </c>
      <c r="AJ13" s="24">
        <v>0</v>
      </c>
      <c r="AK13" s="24">
        <f>AK19</f>
        <v>231.76931224199998</v>
      </c>
      <c r="AL13" s="24">
        <v>0</v>
      </c>
      <c r="AM13" s="24">
        <f>AM20</f>
        <v>360.05778840815998</v>
      </c>
      <c r="AN13" s="24">
        <v>0</v>
      </c>
      <c r="AO13" s="24">
        <v>0</v>
      </c>
      <c r="AP13" s="24">
        <f>AP19</f>
        <v>360.05778840815998</v>
      </c>
      <c r="AQ13" s="24">
        <v>0</v>
      </c>
      <c r="AR13" s="24">
        <f>AR20</f>
        <v>369.08680794460798</v>
      </c>
      <c r="AS13" s="24">
        <v>0</v>
      </c>
      <c r="AT13" s="24">
        <v>0</v>
      </c>
      <c r="AU13" s="24">
        <f>AU19</f>
        <v>369.08680794460798</v>
      </c>
      <c r="AV13" s="24">
        <v>0</v>
      </c>
      <c r="AW13" s="24">
        <f>AW20</f>
        <v>0</v>
      </c>
      <c r="AX13" s="24">
        <v>0</v>
      </c>
      <c r="AY13" s="24">
        <v>0</v>
      </c>
      <c r="AZ13" s="24">
        <f>AZ19</f>
        <v>0</v>
      </c>
      <c r="BA13" s="24">
        <v>0</v>
      </c>
      <c r="BB13" s="24">
        <f>BB20</f>
        <v>484.78608387830394</v>
      </c>
      <c r="BC13" s="24">
        <v>0</v>
      </c>
      <c r="BD13" s="24">
        <v>0</v>
      </c>
      <c r="BE13" s="24">
        <f>BE19</f>
        <v>484.78608387830394</v>
      </c>
      <c r="BF13" s="24">
        <v>0</v>
      </c>
      <c r="BG13" s="24">
        <f>BG20</f>
        <v>0</v>
      </c>
      <c r="BH13" s="24">
        <v>0</v>
      </c>
      <c r="BI13" s="24">
        <v>0</v>
      </c>
      <c r="BJ13" s="24">
        <f>BJ19</f>
        <v>0</v>
      </c>
      <c r="BK13" s="24">
        <v>0</v>
      </c>
      <c r="BL13" s="24">
        <f>BL20</f>
        <v>501.56468716099198</v>
      </c>
      <c r="BM13" s="24">
        <v>0</v>
      </c>
      <c r="BN13" s="24">
        <v>0</v>
      </c>
      <c r="BO13" s="24">
        <f>BO19</f>
        <v>501.56468716099198</v>
      </c>
      <c r="BP13" s="24">
        <v>0</v>
      </c>
      <c r="BQ13" s="24">
        <f>AC13+AM13+AW13+BG13</f>
        <v>705.9958896206399</v>
      </c>
      <c r="BR13" s="24">
        <v>0</v>
      </c>
      <c r="BS13" s="24">
        <v>0</v>
      </c>
      <c r="BT13" s="24">
        <f>AF13+AP13+AZ13+BJ13</f>
        <v>705.9958896206399</v>
      </c>
      <c r="BU13" s="24">
        <v>0</v>
      </c>
      <c r="BV13" s="24">
        <f>AH13+AR13+BB13+BL13</f>
        <v>1587.206891225904</v>
      </c>
      <c r="BW13" s="24">
        <v>0</v>
      </c>
      <c r="BX13" s="24">
        <v>0</v>
      </c>
      <c r="BY13" s="24">
        <f>AK13+AU13+BE13+BO13</f>
        <v>1587.206891225904</v>
      </c>
      <c r="BZ13" s="24">
        <v>0</v>
      </c>
      <c r="CA13" s="23" t="s">
        <v>131</v>
      </c>
    </row>
    <row r="14" spans="1:303" x14ac:dyDescent="0.25">
      <c r="A14" s="14" t="s">
        <v>66</v>
      </c>
      <c r="B14" s="16" t="s">
        <v>72</v>
      </c>
      <c r="C14" s="23" t="s">
        <v>169</v>
      </c>
      <c r="D14" s="23" t="s">
        <v>131</v>
      </c>
      <c r="E14" s="23" t="s">
        <v>131</v>
      </c>
      <c r="F14" s="23" t="s">
        <v>131</v>
      </c>
      <c r="G14" s="23" t="s">
        <v>131</v>
      </c>
      <c r="H14" s="23" t="s">
        <v>131</v>
      </c>
      <c r="I14" s="23" t="s">
        <v>131</v>
      </c>
      <c r="J14" s="23" t="s">
        <v>131</v>
      </c>
      <c r="K14" s="23" t="s">
        <v>131</v>
      </c>
      <c r="L14" s="23" t="s">
        <v>131</v>
      </c>
      <c r="M14" s="23" t="s">
        <v>131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>
        <v>0</v>
      </c>
      <c r="V14" s="24">
        <v>0</v>
      </c>
      <c r="W14" s="24">
        <v>0</v>
      </c>
      <c r="X14" s="24">
        <v>0</v>
      </c>
      <c r="Y14" s="24">
        <v>0</v>
      </c>
      <c r="Z14" s="24">
        <v>0</v>
      </c>
      <c r="AA14" s="24">
        <v>0</v>
      </c>
      <c r="AB14" s="24">
        <v>0</v>
      </c>
      <c r="AC14" s="24">
        <v>0</v>
      </c>
      <c r="AD14" s="24">
        <v>0</v>
      </c>
      <c r="AE14" s="24">
        <v>0</v>
      </c>
      <c r="AF14" s="24">
        <v>0</v>
      </c>
      <c r="AG14" s="24">
        <v>0</v>
      </c>
      <c r="AH14" s="24">
        <v>0</v>
      </c>
      <c r="AI14" s="24">
        <v>0</v>
      </c>
      <c r="AJ14" s="24">
        <v>0</v>
      </c>
      <c r="AK14" s="24">
        <v>0</v>
      </c>
      <c r="AL14" s="24">
        <v>0</v>
      </c>
      <c r="AM14" s="24">
        <v>0</v>
      </c>
      <c r="AN14" s="24">
        <v>0</v>
      </c>
      <c r="AO14" s="24">
        <v>0</v>
      </c>
      <c r="AP14" s="24">
        <v>0</v>
      </c>
      <c r="AQ14" s="24">
        <v>0</v>
      </c>
      <c r="AR14" s="24">
        <v>0</v>
      </c>
      <c r="AS14" s="24">
        <v>0</v>
      </c>
      <c r="AT14" s="24">
        <v>0</v>
      </c>
      <c r="AU14" s="24">
        <v>0</v>
      </c>
      <c r="AV14" s="24">
        <v>0</v>
      </c>
      <c r="AW14" s="24">
        <v>0</v>
      </c>
      <c r="AX14" s="24">
        <v>0</v>
      </c>
      <c r="AY14" s="24">
        <v>0</v>
      </c>
      <c r="AZ14" s="24">
        <v>0</v>
      </c>
      <c r="BA14" s="24">
        <v>0</v>
      </c>
      <c r="BB14" s="24">
        <v>0</v>
      </c>
      <c r="BC14" s="24">
        <v>0</v>
      </c>
      <c r="BD14" s="24">
        <v>0</v>
      </c>
      <c r="BE14" s="24">
        <v>0</v>
      </c>
      <c r="BF14" s="24">
        <v>0</v>
      </c>
      <c r="BG14" s="24">
        <v>0</v>
      </c>
      <c r="BH14" s="24">
        <v>0</v>
      </c>
      <c r="BI14" s="24">
        <v>0</v>
      </c>
      <c r="BJ14" s="24">
        <v>0</v>
      </c>
      <c r="BK14" s="24">
        <v>0</v>
      </c>
      <c r="BL14" s="24">
        <v>0</v>
      </c>
      <c r="BM14" s="24">
        <v>0</v>
      </c>
      <c r="BN14" s="24">
        <v>0</v>
      </c>
      <c r="BO14" s="24">
        <v>0</v>
      </c>
      <c r="BP14" s="24">
        <v>0</v>
      </c>
      <c r="BQ14" s="24">
        <v>0</v>
      </c>
      <c r="BR14" s="24">
        <v>0</v>
      </c>
      <c r="BS14" s="24">
        <v>0</v>
      </c>
      <c r="BT14" s="24">
        <v>0</v>
      </c>
      <c r="BU14" s="24">
        <v>0</v>
      </c>
      <c r="BV14" s="24">
        <v>0</v>
      </c>
      <c r="BW14" s="24">
        <v>0</v>
      </c>
      <c r="BX14" s="24">
        <v>0</v>
      </c>
      <c r="BY14" s="24">
        <v>0</v>
      </c>
      <c r="BZ14" s="24">
        <v>0</v>
      </c>
      <c r="CA14" s="23" t="s">
        <v>131</v>
      </c>
    </row>
    <row r="15" spans="1:303" ht="47.25" x14ac:dyDescent="0.25">
      <c r="A15" s="14" t="s">
        <v>67</v>
      </c>
      <c r="B15" s="16" t="s">
        <v>73</v>
      </c>
      <c r="C15" s="23" t="s">
        <v>169</v>
      </c>
      <c r="D15" s="23" t="s">
        <v>131</v>
      </c>
      <c r="E15" s="23" t="s">
        <v>131</v>
      </c>
      <c r="F15" s="23" t="s">
        <v>131</v>
      </c>
      <c r="G15" s="23" t="s">
        <v>131</v>
      </c>
      <c r="H15" s="23" t="s">
        <v>131</v>
      </c>
      <c r="I15" s="23" t="s">
        <v>131</v>
      </c>
      <c r="J15" s="23" t="s">
        <v>131</v>
      </c>
      <c r="K15" s="23" t="s">
        <v>131</v>
      </c>
      <c r="L15" s="23" t="s">
        <v>131</v>
      </c>
      <c r="M15" s="23" t="s">
        <v>131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24">
        <v>0</v>
      </c>
      <c r="AF15" s="24">
        <v>0</v>
      </c>
      <c r="AG15" s="24">
        <v>0</v>
      </c>
      <c r="AH15" s="24">
        <v>0</v>
      </c>
      <c r="AI15" s="24">
        <v>0</v>
      </c>
      <c r="AJ15" s="24">
        <v>0</v>
      </c>
      <c r="AK15" s="24">
        <v>0</v>
      </c>
      <c r="AL15" s="24">
        <v>0</v>
      </c>
      <c r="AM15" s="24">
        <v>0</v>
      </c>
      <c r="AN15" s="24">
        <v>0</v>
      </c>
      <c r="AO15" s="24">
        <v>0</v>
      </c>
      <c r="AP15" s="24">
        <v>0</v>
      </c>
      <c r="AQ15" s="24">
        <v>0</v>
      </c>
      <c r="AR15" s="24">
        <v>0</v>
      </c>
      <c r="AS15" s="24">
        <v>0</v>
      </c>
      <c r="AT15" s="24">
        <v>0</v>
      </c>
      <c r="AU15" s="24">
        <v>0</v>
      </c>
      <c r="AV15" s="24">
        <v>0</v>
      </c>
      <c r="AW15" s="24">
        <v>0</v>
      </c>
      <c r="AX15" s="24">
        <v>0</v>
      </c>
      <c r="AY15" s="24">
        <v>0</v>
      </c>
      <c r="AZ15" s="24">
        <v>0</v>
      </c>
      <c r="BA15" s="24">
        <v>0</v>
      </c>
      <c r="BB15" s="24">
        <v>0</v>
      </c>
      <c r="BC15" s="24">
        <v>0</v>
      </c>
      <c r="BD15" s="24">
        <v>0</v>
      </c>
      <c r="BE15" s="24">
        <v>0</v>
      </c>
      <c r="BF15" s="24">
        <v>0</v>
      </c>
      <c r="BG15" s="24">
        <v>0</v>
      </c>
      <c r="BH15" s="24">
        <v>0</v>
      </c>
      <c r="BI15" s="24">
        <v>0</v>
      </c>
      <c r="BJ15" s="24">
        <v>0</v>
      </c>
      <c r="BK15" s="24">
        <v>0</v>
      </c>
      <c r="BL15" s="24">
        <v>0</v>
      </c>
      <c r="BM15" s="24">
        <v>0</v>
      </c>
      <c r="BN15" s="24">
        <v>0</v>
      </c>
      <c r="BO15" s="24">
        <v>0</v>
      </c>
      <c r="BP15" s="24">
        <v>0</v>
      </c>
      <c r="BQ15" s="24">
        <v>0</v>
      </c>
      <c r="BR15" s="24">
        <v>0</v>
      </c>
      <c r="BS15" s="24">
        <v>0</v>
      </c>
      <c r="BT15" s="24">
        <v>0</v>
      </c>
      <c r="BU15" s="24">
        <v>0</v>
      </c>
      <c r="BV15" s="24">
        <v>0</v>
      </c>
      <c r="BW15" s="24">
        <v>0</v>
      </c>
      <c r="BX15" s="24">
        <v>0</v>
      </c>
      <c r="BY15" s="24">
        <v>0</v>
      </c>
      <c r="BZ15" s="24">
        <v>0</v>
      </c>
      <c r="CA15" s="23" t="s">
        <v>131</v>
      </c>
    </row>
    <row r="16" spans="1:303" ht="31.5" x14ac:dyDescent="0.25">
      <c r="A16" s="14" t="s">
        <v>68</v>
      </c>
      <c r="B16" s="16" t="s">
        <v>74</v>
      </c>
      <c r="C16" s="23" t="s">
        <v>169</v>
      </c>
      <c r="D16" s="23" t="s">
        <v>131</v>
      </c>
      <c r="E16" s="23" t="s">
        <v>131</v>
      </c>
      <c r="F16" s="23" t="s">
        <v>131</v>
      </c>
      <c r="G16" s="23" t="s">
        <v>131</v>
      </c>
      <c r="H16" s="23" t="s">
        <v>131</v>
      </c>
      <c r="I16" s="23" t="s">
        <v>131</v>
      </c>
      <c r="J16" s="23" t="s">
        <v>131</v>
      </c>
      <c r="K16" s="23" t="s">
        <v>131</v>
      </c>
      <c r="L16" s="23" t="s">
        <v>131</v>
      </c>
      <c r="M16" s="23" t="s">
        <v>131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4">
        <v>0</v>
      </c>
      <c r="AA16" s="24">
        <v>0</v>
      </c>
      <c r="AB16" s="24">
        <v>0</v>
      </c>
      <c r="AC16" s="24">
        <f>AF16</f>
        <v>0</v>
      </c>
      <c r="AD16" s="24">
        <v>0</v>
      </c>
      <c r="AE16" s="24">
        <v>0</v>
      </c>
      <c r="AF16" s="24">
        <f>AF42</f>
        <v>0</v>
      </c>
      <c r="AG16" s="24">
        <v>0</v>
      </c>
      <c r="AH16" s="24">
        <f>AK16</f>
        <v>91.844999999999999</v>
      </c>
      <c r="AI16" s="24">
        <v>0</v>
      </c>
      <c r="AJ16" s="24">
        <v>0</v>
      </c>
      <c r="AK16" s="24">
        <f>AK42</f>
        <v>91.844999999999999</v>
      </c>
      <c r="AL16" s="24">
        <v>0</v>
      </c>
      <c r="AM16" s="24">
        <f>AM42</f>
        <v>0</v>
      </c>
      <c r="AN16" s="24">
        <v>0</v>
      </c>
      <c r="AO16" s="24">
        <v>0</v>
      </c>
      <c r="AP16" s="24">
        <f>AP42</f>
        <v>0</v>
      </c>
      <c r="AQ16" s="24">
        <v>0</v>
      </c>
      <c r="AR16" s="24">
        <f>AR42</f>
        <v>100.89337999999999</v>
      </c>
      <c r="AS16" s="24">
        <v>0</v>
      </c>
      <c r="AT16" s="24">
        <v>0</v>
      </c>
      <c r="AU16" s="24">
        <f>AU42</f>
        <v>100.89337999999999</v>
      </c>
      <c r="AV16" s="24">
        <v>0</v>
      </c>
      <c r="AW16" s="24">
        <f>AW42</f>
        <v>0</v>
      </c>
      <c r="AX16" s="24">
        <v>0</v>
      </c>
      <c r="AY16" s="24">
        <v>0</v>
      </c>
      <c r="AZ16" s="24">
        <f>AZ42</f>
        <v>0</v>
      </c>
      <c r="BA16" s="24">
        <v>0</v>
      </c>
      <c r="BB16" s="24">
        <f>BB42</f>
        <v>0</v>
      </c>
      <c r="BC16" s="24">
        <v>0</v>
      </c>
      <c r="BD16" s="24">
        <v>0</v>
      </c>
      <c r="BE16" s="24">
        <f>BE42</f>
        <v>0</v>
      </c>
      <c r="BF16" s="24">
        <v>0</v>
      </c>
      <c r="BG16" s="24">
        <f>BG42</f>
        <v>0</v>
      </c>
      <c r="BH16" s="24">
        <v>0</v>
      </c>
      <c r="BI16" s="24">
        <v>0</v>
      </c>
      <c r="BJ16" s="24">
        <f>BJ42</f>
        <v>0</v>
      </c>
      <c r="BK16" s="24">
        <v>0</v>
      </c>
      <c r="BL16" s="24">
        <f>BL42</f>
        <v>0</v>
      </c>
      <c r="BM16" s="24">
        <v>0</v>
      </c>
      <c r="BN16" s="24">
        <v>0</v>
      </c>
      <c r="BO16" s="24">
        <f>BO42</f>
        <v>0</v>
      </c>
      <c r="BP16" s="24">
        <v>0</v>
      </c>
      <c r="BQ16" s="24">
        <v>0</v>
      </c>
      <c r="BR16" s="24">
        <v>0</v>
      </c>
      <c r="BS16" s="24">
        <v>0</v>
      </c>
      <c r="BT16" s="24">
        <v>0</v>
      </c>
      <c r="BU16" s="24">
        <v>0</v>
      </c>
      <c r="BV16" s="24">
        <v>0</v>
      </c>
      <c r="BW16" s="24">
        <v>0</v>
      </c>
      <c r="BX16" s="24">
        <v>0</v>
      </c>
      <c r="BY16" s="24">
        <v>0</v>
      </c>
      <c r="BZ16" s="24">
        <v>0</v>
      </c>
      <c r="CA16" s="23" t="s">
        <v>131</v>
      </c>
    </row>
    <row r="17" spans="1:79" ht="31.5" x14ac:dyDescent="0.25">
      <c r="A17" s="14" t="s">
        <v>69</v>
      </c>
      <c r="B17" s="16" t="s">
        <v>75</v>
      </c>
      <c r="C17" s="23" t="s">
        <v>169</v>
      </c>
      <c r="D17" s="23" t="s">
        <v>131</v>
      </c>
      <c r="E17" s="23" t="s">
        <v>131</v>
      </c>
      <c r="F17" s="23" t="s">
        <v>131</v>
      </c>
      <c r="G17" s="23" t="s">
        <v>131</v>
      </c>
      <c r="H17" s="23" t="s">
        <v>131</v>
      </c>
      <c r="I17" s="23" t="s">
        <v>131</v>
      </c>
      <c r="J17" s="23" t="s">
        <v>131</v>
      </c>
      <c r="K17" s="23" t="s">
        <v>131</v>
      </c>
      <c r="L17" s="23" t="s">
        <v>131</v>
      </c>
      <c r="M17" s="23" t="s">
        <v>131</v>
      </c>
      <c r="N17" s="24">
        <v>0</v>
      </c>
      <c r="O17" s="24">
        <f>BQ17</f>
        <v>30.784692</v>
      </c>
      <c r="P17" s="24">
        <f t="shared" ref="P17:P23" si="0">BV17</f>
        <v>150.27799999999999</v>
      </c>
      <c r="Q17" s="24">
        <f>BQ17</f>
        <v>30.784692</v>
      </c>
      <c r="R17" s="24">
        <f t="shared" ref="R17:R23" si="1">BV17</f>
        <v>150.27799999999999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0</v>
      </c>
      <c r="Y17" s="24">
        <v>0</v>
      </c>
      <c r="Z17" s="24">
        <v>0</v>
      </c>
      <c r="AA17" s="24">
        <v>0</v>
      </c>
      <c r="AB17" s="24">
        <v>0</v>
      </c>
      <c r="AC17" s="24">
        <f>AC50</f>
        <v>15.243024</v>
      </c>
      <c r="AD17" s="24">
        <v>0</v>
      </c>
      <c r="AE17" s="24">
        <v>0</v>
      </c>
      <c r="AF17" s="24">
        <f>AF50</f>
        <v>15.243024</v>
      </c>
      <c r="AG17" s="24">
        <v>0</v>
      </c>
      <c r="AH17" s="24">
        <f>AH50</f>
        <v>56.064999999999998</v>
      </c>
      <c r="AI17" s="24">
        <v>0</v>
      </c>
      <c r="AJ17" s="24">
        <v>0</v>
      </c>
      <c r="AK17" s="24">
        <f>AK50</f>
        <v>56.064999999999998</v>
      </c>
      <c r="AL17" s="24">
        <v>0</v>
      </c>
      <c r="AM17" s="24">
        <f>AM49</f>
        <v>15.541668</v>
      </c>
      <c r="AN17" s="24">
        <v>0</v>
      </c>
      <c r="AO17" s="24">
        <v>0</v>
      </c>
      <c r="AP17" s="24">
        <f>AP49</f>
        <v>15.541668</v>
      </c>
      <c r="AQ17" s="24">
        <v>0</v>
      </c>
      <c r="AR17" s="24">
        <f>AR49</f>
        <v>30.102</v>
      </c>
      <c r="AS17" s="24">
        <v>0</v>
      </c>
      <c r="AT17" s="24">
        <v>0</v>
      </c>
      <c r="AU17" s="24">
        <f>AU49</f>
        <v>30.102</v>
      </c>
      <c r="AV17" s="24">
        <v>0</v>
      </c>
      <c r="AW17" s="24">
        <f>AW52</f>
        <v>0</v>
      </c>
      <c r="AX17" s="24">
        <v>0</v>
      </c>
      <c r="AY17" s="24">
        <v>0</v>
      </c>
      <c r="AZ17" s="24">
        <f>AZ52</f>
        <v>0</v>
      </c>
      <c r="BA17" s="24">
        <v>0</v>
      </c>
      <c r="BB17" s="24">
        <f>BB52</f>
        <v>31.835999999999999</v>
      </c>
      <c r="BC17" s="24">
        <v>0</v>
      </c>
      <c r="BD17" s="24">
        <v>0</v>
      </c>
      <c r="BE17" s="24">
        <f>BE52</f>
        <v>31.835999999999999</v>
      </c>
      <c r="BF17" s="24">
        <v>0</v>
      </c>
      <c r="BG17" s="24">
        <f>BG49</f>
        <v>0</v>
      </c>
      <c r="BH17" s="24">
        <v>0</v>
      </c>
      <c r="BI17" s="24">
        <v>0</v>
      </c>
      <c r="BJ17" s="24">
        <f>BJ49</f>
        <v>0</v>
      </c>
      <c r="BK17" s="24">
        <v>0</v>
      </c>
      <c r="BL17" s="24">
        <f>BL49</f>
        <v>32.274999999999999</v>
      </c>
      <c r="BM17" s="24">
        <v>0</v>
      </c>
      <c r="BN17" s="24">
        <v>0</v>
      </c>
      <c r="BO17" s="24">
        <f>BO49</f>
        <v>32.274999999999999</v>
      </c>
      <c r="BP17" s="24">
        <v>0</v>
      </c>
      <c r="BQ17" s="24">
        <f>AC17+AM17+AW17+BG17</f>
        <v>30.784692</v>
      </c>
      <c r="BR17" s="24">
        <v>0</v>
      </c>
      <c r="BS17" s="24">
        <v>0</v>
      </c>
      <c r="BT17" s="24">
        <f t="shared" ref="BT17:BT23" si="2">AF17+AP17+AZ17+BJ17</f>
        <v>30.784692</v>
      </c>
      <c r="BU17" s="24">
        <v>0</v>
      </c>
      <c r="BV17" s="24">
        <f t="shared" ref="BV17:BV23" si="3">AH17+AR17+BB17+BL17</f>
        <v>150.27799999999999</v>
      </c>
      <c r="BW17" s="24">
        <v>0</v>
      </c>
      <c r="BX17" s="24">
        <v>0</v>
      </c>
      <c r="BY17" s="24">
        <f t="shared" ref="BY17:BY23" si="4">AK17+AU17+BE17+BO17</f>
        <v>150.27799999999999</v>
      </c>
      <c r="BZ17" s="24">
        <v>0</v>
      </c>
      <c r="CA17" s="23" t="s">
        <v>131</v>
      </c>
    </row>
    <row r="18" spans="1:79" x14ac:dyDescent="0.25">
      <c r="A18" s="14" t="s">
        <v>100</v>
      </c>
      <c r="B18" s="15" t="s">
        <v>125</v>
      </c>
      <c r="C18" s="23" t="s">
        <v>169</v>
      </c>
      <c r="D18" s="23" t="s">
        <v>131</v>
      </c>
      <c r="E18" s="23" t="s">
        <v>131</v>
      </c>
      <c r="F18" s="23" t="s">
        <v>131</v>
      </c>
      <c r="G18" s="23" t="s">
        <v>131</v>
      </c>
      <c r="H18" s="23" t="s">
        <v>131</v>
      </c>
      <c r="I18" s="23" t="s">
        <v>131</v>
      </c>
      <c r="J18" s="23" t="s">
        <v>131</v>
      </c>
      <c r="K18" s="23" t="s">
        <v>131</v>
      </c>
      <c r="L18" s="23" t="s">
        <v>131</v>
      </c>
      <c r="M18" s="23" t="s">
        <v>131</v>
      </c>
      <c r="N18" s="24">
        <v>0</v>
      </c>
      <c r="O18" s="24">
        <f>BQ18</f>
        <v>736.78058162063996</v>
      </c>
      <c r="P18" s="24">
        <f t="shared" si="0"/>
        <v>1930.2232712259038</v>
      </c>
      <c r="Q18" s="24">
        <f t="shared" ref="Q18:Q23" si="5">BQ18</f>
        <v>736.78058162063996</v>
      </c>
      <c r="R18" s="24">
        <f t="shared" si="1"/>
        <v>1930.2232712259038</v>
      </c>
      <c r="S18" s="24">
        <v>0</v>
      </c>
      <c r="T18" s="24">
        <v>0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24">
        <v>0</v>
      </c>
      <c r="AA18" s="24">
        <v>0</v>
      </c>
      <c r="AB18" s="24">
        <v>0</v>
      </c>
      <c r="AC18" s="24">
        <f>AC19+AC49+AC42</f>
        <v>361.18112521247997</v>
      </c>
      <c r="AD18" s="24">
        <v>0</v>
      </c>
      <c r="AE18" s="24">
        <v>0</v>
      </c>
      <c r="AF18" s="24">
        <f>AF19+AF49+AF42</f>
        <v>361.18112521247997</v>
      </c>
      <c r="AG18" s="24">
        <v>0</v>
      </c>
      <c r="AH18" s="24">
        <f>AH19+AH49+AH42</f>
        <v>379.67931224200004</v>
      </c>
      <c r="AI18" s="24">
        <v>0</v>
      </c>
      <c r="AJ18" s="24">
        <v>0</v>
      </c>
      <c r="AK18" s="24">
        <f>AK19+AK49+AK42</f>
        <v>379.67931224200004</v>
      </c>
      <c r="AL18" s="24">
        <v>0</v>
      </c>
      <c r="AM18" s="24">
        <f>AM19+AM49+AM42</f>
        <v>375.59945640815999</v>
      </c>
      <c r="AN18" s="24">
        <v>0</v>
      </c>
      <c r="AO18" s="24">
        <v>0</v>
      </c>
      <c r="AP18" s="24">
        <f>AP19+AP49+AP42</f>
        <v>375.59945640815999</v>
      </c>
      <c r="AQ18" s="24">
        <v>0</v>
      </c>
      <c r="AR18" s="24">
        <f>AR19+AR49+AR42</f>
        <v>500.08218794460794</v>
      </c>
      <c r="AS18" s="24">
        <v>0</v>
      </c>
      <c r="AT18" s="24">
        <v>0</v>
      </c>
      <c r="AU18" s="24">
        <f>AU19+AU49+AU42</f>
        <v>500.08218794460794</v>
      </c>
      <c r="AV18" s="24">
        <v>0</v>
      </c>
      <c r="AW18" s="24">
        <f>AW19+AW49</f>
        <v>0</v>
      </c>
      <c r="AX18" s="24">
        <v>0</v>
      </c>
      <c r="AY18" s="24">
        <v>0</v>
      </c>
      <c r="AZ18" s="24">
        <f>AZ19+AZ49</f>
        <v>0</v>
      </c>
      <c r="BA18" s="24">
        <v>0</v>
      </c>
      <c r="BB18" s="24">
        <f>BB19+BB49</f>
        <v>516.6220838783039</v>
      </c>
      <c r="BC18" s="24">
        <v>0</v>
      </c>
      <c r="BD18" s="24">
        <v>0</v>
      </c>
      <c r="BE18" s="24">
        <f>BE19+BE49</f>
        <v>516.6220838783039</v>
      </c>
      <c r="BF18" s="24">
        <v>0</v>
      </c>
      <c r="BG18" s="24">
        <f>BG19+BG49</f>
        <v>0</v>
      </c>
      <c r="BH18" s="24">
        <v>0</v>
      </c>
      <c r="BI18" s="24">
        <v>0</v>
      </c>
      <c r="BJ18" s="24">
        <f>BJ19+BJ49</f>
        <v>0</v>
      </c>
      <c r="BK18" s="24">
        <v>0</v>
      </c>
      <c r="BL18" s="24">
        <f>BL19+BL49</f>
        <v>533.83968716099196</v>
      </c>
      <c r="BM18" s="24">
        <v>0</v>
      </c>
      <c r="BN18" s="24">
        <v>0</v>
      </c>
      <c r="BO18" s="24">
        <f>BO19+BO49</f>
        <v>533.83968716099196</v>
      </c>
      <c r="BP18" s="24">
        <v>0</v>
      </c>
      <c r="BQ18" s="24">
        <f>AC18+AM18+AW18+BG18</f>
        <v>736.78058162063996</v>
      </c>
      <c r="BR18" s="24">
        <v>0</v>
      </c>
      <c r="BS18" s="24">
        <v>0</v>
      </c>
      <c r="BT18" s="24">
        <f t="shared" si="2"/>
        <v>736.78058162063996</v>
      </c>
      <c r="BU18" s="24">
        <v>0</v>
      </c>
      <c r="BV18" s="24">
        <f t="shared" si="3"/>
        <v>1930.2232712259038</v>
      </c>
      <c r="BW18" s="24">
        <v>0</v>
      </c>
      <c r="BX18" s="24">
        <v>0</v>
      </c>
      <c r="BY18" s="24">
        <f t="shared" si="4"/>
        <v>1930.2232712259038</v>
      </c>
      <c r="BZ18" s="24">
        <v>0</v>
      </c>
      <c r="CA18" s="23" t="s">
        <v>131</v>
      </c>
    </row>
    <row r="19" spans="1:79" ht="47.25" x14ac:dyDescent="0.25">
      <c r="A19" s="14" t="s">
        <v>101</v>
      </c>
      <c r="B19" s="17" t="s">
        <v>76</v>
      </c>
      <c r="C19" s="23" t="s">
        <v>169</v>
      </c>
      <c r="D19" s="23" t="s">
        <v>131</v>
      </c>
      <c r="E19" s="23" t="s">
        <v>131</v>
      </c>
      <c r="F19" s="23" t="s">
        <v>131</v>
      </c>
      <c r="G19" s="23" t="s">
        <v>131</v>
      </c>
      <c r="H19" s="23" t="s">
        <v>131</v>
      </c>
      <c r="I19" s="23" t="s">
        <v>131</v>
      </c>
      <c r="J19" s="23" t="s">
        <v>131</v>
      </c>
      <c r="K19" s="23" t="s">
        <v>131</v>
      </c>
      <c r="L19" s="23" t="s">
        <v>131</v>
      </c>
      <c r="M19" s="23" t="s">
        <v>131</v>
      </c>
      <c r="N19" s="24">
        <v>0</v>
      </c>
      <c r="O19" s="24">
        <f>BQ19</f>
        <v>705.9958896206399</v>
      </c>
      <c r="P19" s="24">
        <f t="shared" si="0"/>
        <v>1587.206891225904</v>
      </c>
      <c r="Q19" s="24">
        <f t="shared" si="5"/>
        <v>705.9958896206399</v>
      </c>
      <c r="R19" s="24">
        <f t="shared" si="1"/>
        <v>1587.206891225904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24">
        <v>0</v>
      </c>
      <c r="AC19" s="24">
        <f>AC20</f>
        <v>345.93810121247998</v>
      </c>
      <c r="AD19" s="24">
        <v>0</v>
      </c>
      <c r="AE19" s="24">
        <v>0</v>
      </c>
      <c r="AF19" s="24">
        <f>AF20</f>
        <v>345.93810121247998</v>
      </c>
      <c r="AG19" s="24">
        <v>0</v>
      </c>
      <c r="AH19" s="24">
        <f>AH20</f>
        <v>231.76931224199998</v>
      </c>
      <c r="AI19" s="24">
        <v>0</v>
      </c>
      <c r="AJ19" s="24">
        <v>0</v>
      </c>
      <c r="AK19" s="24">
        <f>AK20</f>
        <v>231.76931224199998</v>
      </c>
      <c r="AL19" s="24">
        <v>0</v>
      </c>
      <c r="AM19" s="24">
        <f>AM20</f>
        <v>360.05778840815998</v>
      </c>
      <c r="AN19" s="24">
        <v>0</v>
      </c>
      <c r="AO19" s="24">
        <v>0</v>
      </c>
      <c r="AP19" s="24">
        <f>AP20</f>
        <v>360.05778840815998</v>
      </c>
      <c r="AQ19" s="24">
        <v>0</v>
      </c>
      <c r="AR19" s="24">
        <f>AR20</f>
        <v>369.08680794460798</v>
      </c>
      <c r="AS19" s="24">
        <v>0</v>
      </c>
      <c r="AT19" s="24">
        <v>0</v>
      </c>
      <c r="AU19" s="24">
        <f>AU20</f>
        <v>369.08680794460798</v>
      </c>
      <c r="AV19" s="24">
        <v>0</v>
      </c>
      <c r="AW19" s="24">
        <f>AW20</f>
        <v>0</v>
      </c>
      <c r="AX19" s="24">
        <v>0</v>
      </c>
      <c r="AY19" s="24">
        <v>0</v>
      </c>
      <c r="AZ19" s="24">
        <f>AZ20</f>
        <v>0</v>
      </c>
      <c r="BA19" s="24">
        <v>0</v>
      </c>
      <c r="BB19" s="24">
        <f>BB20</f>
        <v>484.78608387830394</v>
      </c>
      <c r="BC19" s="24">
        <v>0</v>
      </c>
      <c r="BD19" s="24">
        <v>0</v>
      </c>
      <c r="BE19" s="24">
        <f>BE20</f>
        <v>484.78608387830394</v>
      </c>
      <c r="BF19" s="24">
        <v>0</v>
      </c>
      <c r="BG19" s="24">
        <f>BG20</f>
        <v>0</v>
      </c>
      <c r="BH19" s="24">
        <v>0</v>
      </c>
      <c r="BI19" s="24">
        <v>0</v>
      </c>
      <c r="BJ19" s="24">
        <f>BJ20</f>
        <v>0</v>
      </c>
      <c r="BK19" s="24">
        <v>0</v>
      </c>
      <c r="BL19" s="24">
        <f>BL20</f>
        <v>501.56468716099198</v>
      </c>
      <c r="BM19" s="24">
        <v>0</v>
      </c>
      <c r="BN19" s="24">
        <v>0</v>
      </c>
      <c r="BO19" s="24">
        <f>BO20</f>
        <v>501.56468716099198</v>
      </c>
      <c r="BP19" s="24">
        <v>0</v>
      </c>
      <c r="BQ19" s="24">
        <f>AC19+AM19+AW19+BG19</f>
        <v>705.9958896206399</v>
      </c>
      <c r="BR19" s="24">
        <v>0</v>
      </c>
      <c r="BS19" s="24">
        <v>0</v>
      </c>
      <c r="BT19" s="24">
        <f t="shared" si="2"/>
        <v>705.9958896206399</v>
      </c>
      <c r="BU19" s="24">
        <v>0</v>
      </c>
      <c r="BV19" s="24">
        <f t="shared" si="3"/>
        <v>1587.206891225904</v>
      </c>
      <c r="BW19" s="24">
        <v>0</v>
      </c>
      <c r="BX19" s="24">
        <v>0</v>
      </c>
      <c r="BY19" s="24">
        <f t="shared" si="4"/>
        <v>1587.206891225904</v>
      </c>
      <c r="BZ19" s="24">
        <v>0</v>
      </c>
      <c r="CA19" s="23" t="s">
        <v>131</v>
      </c>
    </row>
    <row r="20" spans="1:79" ht="31.5" x14ac:dyDescent="0.25">
      <c r="A20" s="7" t="s">
        <v>102</v>
      </c>
      <c r="B20" s="22" t="s">
        <v>77</v>
      </c>
      <c r="C20" s="23" t="s">
        <v>169</v>
      </c>
      <c r="D20" s="23" t="s">
        <v>131</v>
      </c>
      <c r="E20" s="23" t="s">
        <v>131</v>
      </c>
      <c r="F20" s="23" t="s">
        <v>131</v>
      </c>
      <c r="G20" s="23" t="s">
        <v>131</v>
      </c>
      <c r="H20" s="23" t="s">
        <v>131</v>
      </c>
      <c r="I20" s="23" t="s">
        <v>131</v>
      </c>
      <c r="J20" s="23" t="s">
        <v>131</v>
      </c>
      <c r="K20" s="23" t="s">
        <v>131</v>
      </c>
      <c r="L20" s="23" t="s">
        <v>131</v>
      </c>
      <c r="M20" s="23" t="s">
        <v>131</v>
      </c>
      <c r="N20" s="24">
        <v>0</v>
      </c>
      <c r="O20" s="24">
        <f t="shared" ref="O20:O23" si="6">BQ20</f>
        <v>705.9958896206399</v>
      </c>
      <c r="P20" s="24">
        <f t="shared" si="0"/>
        <v>1587.206891225904</v>
      </c>
      <c r="Q20" s="24">
        <f t="shared" si="5"/>
        <v>705.9958896206399</v>
      </c>
      <c r="R20" s="24">
        <f t="shared" si="1"/>
        <v>1587.206891225904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f>SUM(AC21:AC23)</f>
        <v>345.93810121247998</v>
      </c>
      <c r="AD20" s="24">
        <v>0</v>
      </c>
      <c r="AE20" s="24">
        <v>0</v>
      </c>
      <c r="AF20" s="24">
        <f>SUM(AF21:AF23)</f>
        <v>345.93810121247998</v>
      </c>
      <c r="AG20" s="24">
        <v>0</v>
      </c>
      <c r="AH20" s="24">
        <f>SUM(AH21:AH23)</f>
        <v>231.76931224199998</v>
      </c>
      <c r="AI20" s="24">
        <v>0</v>
      </c>
      <c r="AJ20" s="24">
        <v>0</v>
      </c>
      <c r="AK20" s="24">
        <f>SUM(AK21:AK23)</f>
        <v>231.76931224199998</v>
      </c>
      <c r="AL20" s="24">
        <v>0</v>
      </c>
      <c r="AM20" s="24">
        <f>SUM(AM21:AM23)</f>
        <v>360.05778840815998</v>
      </c>
      <c r="AN20" s="24">
        <v>0</v>
      </c>
      <c r="AO20" s="24">
        <v>0</v>
      </c>
      <c r="AP20" s="24">
        <f>SUM(AP21:AP23)</f>
        <v>360.05778840815998</v>
      </c>
      <c r="AQ20" s="24">
        <v>0</v>
      </c>
      <c r="AR20" s="24">
        <f>SUM(AR21:AR23)</f>
        <v>369.08680794460798</v>
      </c>
      <c r="AS20" s="24">
        <v>0</v>
      </c>
      <c r="AT20" s="24">
        <v>0</v>
      </c>
      <c r="AU20" s="24">
        <f>SUM(AU21:AU23)</f>
        <v>369.08680794460798</v>
      </c>
      <c r="AV20" s="24">
        <v>0</v>
      </c>
      <c r="AW20" s="24">
        <f>SUM(AW21:AW23)</f>
        <v>0</v>
      </c>
      <c r="AX20" s="24">
        <v>0</v>
      </c>
      <c r="AY20" s="24">
        <v>0</v>
      </c>
      <c r="AZ20" s="24">
        <f>SUM(AZ21:AZ23)</f>
        <v>0</v>
      </c>
      <c r="BA20" s="24">
        <v>0</v>
      </c>
      <c r="BB20" s="24">
        <f>SUM(BB21:BB23)</f>
        <v>484.78608387830394</v>
      </c>
      <c r="BC20" s="24">
        <v>0</v>
      </c>
      <c r="BD20" s="24">
        <v>0</v>
      </c>
      <c r="BE20" s="24">
        <f>SUM(BE21:BE23)</f>
        <v>484.78608387830394</v>
      </c>
      <c r="BF20" s="24">
        <v>0</v>
      </c>
      <c r="BG20" s="24">
        <f>SUM(BG21:BG23)</f>
        <v>0</v>
      </c>
      <c r="BH20" s="24">
        <v>0</v>
      </c>
      <c r="BI20" s="24">
        <v>0</v>
      </c>
      <c r="BJ20" s="24">
        <f>SUM(BJ21:BJ23)</f>
        <v>0</v>
      </c>
      <c r="BK20" s="24">
        <v>0</v>
      </c>
      <c r="BL20" s="24">
        <f>SUM(BL21:BL23)</f>
        <v>501.56468716099198</v>
      </c>
      <c r="BM20" s="24">
        <v>0</v>
      </c>
      <c r="BN20" s="24">
        <v>0</v>
      </c>
      <c r="BO20" s="24">
        <f>SUM(BO21:BO23)</f>
        <v>501.56468716099198</v>
      </c>
      <c r="BP20" s="24">
        <v>0</v>
      </c>
      <c r="BQ20" s="24">
        <f>AC20+AM20+AW20+BG20</f>
        <v>705.9958896206399</v>
      </c>
      <c r="BR20" s="24">
        <v>0</v>
      </c>
      <c r="BS20" s="24">
        <v>0</v>
      </c>
      <c r="BT20" s="24">
        <f t="shared" si="2"/>
        <v>705.9958896206399</v>
      </c>
      <c r="BU20" s="24">
        <v>0</v>
      </c>
      <c r="BV20" s="24">
        <f t="shared" si="3"/>
        <v>1587.206891225904</v>
      </c>
      <c r="BW20" s="24">
        <v>0</v>
      </c>
      <c r="BX20" s="24">
        <v>0</v>
      </c>
      <c r="BY20" s="24">
        <f t="shared" si="4"/>
        <v>1587.206891225904</v>
      </c>
      <c r="BZ20" s="24">
        <v>0</v>
      </c>
      <c r="CA20" s="23" t="s">
        <v>131</v>
      </c>
    </row>
    <row r="21" spans="1:79" ht="133.5" customHeight="1" x14ac:dyDescent="0.25">
      <c r="A21" s="29" t="s">
        <v>154</v>
      </c>
      <c r="B21" s="36" t="s">
        <v>157</v>
      </c>
      <c r="C21" s="23" t="s">
        <v>168</v>
      </c>
      <c r="D21" s="23" t="s">
        <v>166</v>
      </c>
      <c r="E21" s="23" t="s">
        <v>164</v>
      </c>
      <c r="F21" s="23" t="s">
        <v>167</v>
      </c>
      <c r="G21" s="23" t="s">
        <v>167</v>
      </c>
      <c r="H21" s="28" t="s">
        <v>131</v>
      </c>
      <c r="I21" s="28" t="s">
        <v>131</v>
      </c>
      <c r="J21" s="28" t="s">
        <v>131</v>
      </c>
      <c r="K21" s="28" t="s">
        <v>131</v>
      </c>
      <c r="L21" s="28" t="s">
        <v>131</v>
      </c>
      <c r="M21" s="28" t="s">
        <v>131</v>
      </c>
      <c r="N21" s="25">
        <v>0</v>
      </c>
      <c r="O21" s="25">
        <f t="shared" si="6"/>
        <v>425.017590756</v>
      </c>
      <c r="P21" s="25">
        <f t="shared" si="0"/>
        <v>1033.412702167288</v>
      </c>
      <c r="Q21" s="25">
        <f t="shared" si="5"/>
        <v>425.017590756</v>
      </c>
      <c r="R21" s="24">
        <f t="shared" si="1"/>
        <v>1033.412702167288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f>AF21</f>
        <v>206.99772612000001</v>
      </c>
      <c r="AD21" s="25">
        <v>0</v>
      </c>
      <c r="AE21" s="25">
        <v>0</v>
      </c>
      <c r="AF21" s="37">
        <f>172.4981051*1.2</f>
        <v>206.99772612000001</v>
      </c>
      <c r="AG21" s="25">
        <v>0</v>
      </c>
      <c r="AH21" s="25">
        <f>AK21</f>
        <v>113.9596041886</v>
      </c>
      <c r="AI21" s="25">
        <v>0</v>
      </c>
      <c r="AJ21" s="25">
        <v>0</v>
      </c>
      <c r="AK21" s="25">
        <f>93.40951163*1.22</f>
        <v>113.9596041886</v>
      </c>
      <c r="AL21" s="25">
        <v>0</v>
      </c>
      <c r="AM21" s="25">
        <f>AP21</f>
        <v>218.01986463599999</v>
      </c>
      <c r="AN21" s="25">
        <v>0</v>
      </c>
      <c r="AO21" s="25">
        <v>0</v>
      </c>
      <c r="AP21" s="25">
        <v>218.01986463599999</v>
      </c>
      <c r="AQ21" s="25">
        <v>0</v>
      </c>
      <c r="AR21" s="25">
        <f>AU21</f>
        <v>190.652634013088</v>
      </c>
      <c r="AS21" s="25">
        <v>0</v>
      </c>
      <c r="AT21" s="25">
        <v>0</v>
      </c>
      <c r="AU21" s="25">
        <f>156.2726508304*1.22</f>
        <v>190.652634013088</v>
      </c>
      <c r="AV21" s="25">
        <v>0</v>
      </c>
      <c r="AW21" s="25">
        <f>AZ21</f>
        <v>0</v>
      </c>
      <c r="AX21" s="25">
        <v>0</v>
      </c>
      <c r="AY21" s="25">
        <v>0</v>
      </c>
      <c r="AZ21" s="25">
        <v>0</v>
      </c>
      <c r="BA21" s="25">
        <v>0</v>
      </c>
      <c r="BB21" s="25">
        <f>BE21</f>
        <v>361.40936562972797</v>
      </c>
      <c r="BC21" s="25">
        <v>0</v>
      </c>
      <c r="BD21" s="25">
        <v>0</v>
      </c>
      <c r="BE21" s="25">
        <f>296.2371849424*1.22</f>
        <v>361.40936562972797</v>
      </c>
      <c r="BF21" s="25">
        <v>0</v>
      </c>
      <c r="BG21" s="25">
        <f>BJ21</f>
        <v>0</v>
      </c>
      <c r="BH21" s="25">
        <v>0</v>
      </c>
      <c r="BI21" s="25">
        <v>0</v>
      </c>
      <c r="BJ21" s="25">
        <v>0</v>
      </c>
      <c r="BK21" s="25">
        <v>0</v>
      </c>
      <c r="BL21" s="25">
        <f>BO21</f>
        <v>367.39109833587196</v>
      </c>
      <c r="BM21" s="25">
        <v>0</v>
      </c>
      <c r="BN21" s="25">
        <v>0</v>
      </c>
      <c r="BO21" s="25">
        <f>301.1402445376*1.22</f>
        <v>367.39109833587196</v>
      </c>
      <c r="BP21" s="25">
        <v>0</v>
      </c>
      <c r="BQ21" s="25">
        <f>AC21+AM21+AW21+BG21</f>
        <v>425.017590756</v>
      </c>
      <c r="BR21" s="25">
        <v>0</v>
      </c>
      <c r="BS21" s="25">
        <v>0</v>
      </c>
      <c r="BT21" s="25">
        <f t="shared" si="2"/>
        <v>425.017590756</v>
      </c>
      <c r="BU21" s="25">
        <v>0</v>
      </c>
      <c r="BV21" s="25">
        <f t="shared" si="3"/>
        <v>1033.412702167288</v>
      </c>
      <c r="BW21" s="25">
        <v>0</v>
      </c>
      <c r="BX21" s="25">
        <v>0</v>
      </c>
      <c r="BY21" s="25">
        <f t="shared" si="4"/>
        <v>1033.412702167288</v>
      </c>
      <c r="BZ21" s="25">
        <v>0</v>
      </c>
      <c r="CA21" s="35" t="s">
        <v>181</v>
      </c>
    </row>
    <row r="22" spans="1:79" ht="132" customHeight="1" x14ac:dyDescent="0.25">
      <c r="A22" s="29" t="s">
        <v>155</v>
      </c>
      <c r="B22" s="36" t="s">
        <v>158</v>
      </c>
      <c r="C22" s="23" t="s">
        <v>168</v>
      </c>
      <c r="D22" s="23" t="s">
        <v>166</v>
      </c>
      <c r="E22" s="23" t="s">
        <v>164</v>
      </c>
      <c r="F22" s="23" t="s">
        <v>167</v>
      </c>
      <c r="G22" s="23" t="s">
        <v>167</v>
      </c>
      <c r="H22" s="28" t="s">
        <v>131</v>
      </c>
      <c r="I22" s="28" t="s">
        <v>131</v>
      </c>
      <c r="J22" s="28" t="s">
        <v>131</v>
      </c>
      <c r="K22" s="28" t="s">
        <v>131</v>
      </c>
      <c r="L22" s="28" t="s">
        <v>131</v>
      </c>
      <c r="M22" s="28" t="s">
        <v>131</v>
      </c>
      <c r="N22" s="25">
        <v>0</v>
      </c>
      <c r="O22" s="25">
        <f t="shared" si="6"/>
        <v>18.942548077439998</v>
      </c>
      <c r="P22" s="25">
        <f t="shared" si="0"/>
        <v>37.323032962423994</v>
      </c>
      <c r="Q22" s="25">
        <f t="shared" si="5"/>
        <v>18.942548077439998</v>
      </c>
      <c r="R22" s="24">
        <f t="shared" si="1"/>
        <v>37.323032962423994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0</v>
      </c>
      <c r="AC22" s="25">
        <f>AF22</f>
        <v>12.387948718079999</v>
      </c>
      <c r="AD22" s="25">
        <v>0</v>
      </c>
      <c r="AE22" s="25">
        <v>0</v>
      </c>
      <c r="AF22" s="37">
        <f>10.3232905984*1.2</f>
        <v>12.387948718079999</v>
      </c>
      <c r="AG22" s="25">
        <v>0</v>
      </c>
      <c r="AH22" s="25">
        <f>AK22</f>
        <v>9.2396948269999992</v>
      </c>
      <c r="AI22" s="25">
        <v>0</v>
      </c>
      <c r="AJ22" s="25">
        <v>0</v>
      </c>
      <c r="AK22" s="25">
        <f>7.57352035*1.22</f>
        <v>9.2396948269999992</v>
      </c>
      <c r="AL22" s="25">
        <v>0</v>
      </c>
      <c r="AM22" s="25">
        <f>AP22</f>
        <v>6.55459935936</v>
      </c>
      <c r="AN22" s="25">
        <v>0</v>
      </c>
      <c r="AO22" s="25">
        <v>0</v>
      </c>
      <c r="AP22" s="25">
        <v>6.55459935936</v>
      </c>
      <c r="AQ22" s="25">
        <v>0</v>
      </c>
      <c r="AR22" s="25">
        <f>AU22</f>
        <v>4.0310300521920004</v>
      </c>
      <c r="AS22" s="25">
        <v>0</v>
      </c>
      <c r="AT22" s="25">
        <v>0</v>
      </c>
      <c r="AU22" s="25">
        <f>3.3041229936*1.22</f>
        <v>4.0310300521920004</v>
      </c>
      <c r="AV22" s="25">
        <v>0</v>
      </c>
      <c r="AW22" s="25">
        <f>AZ22</f>
        <v>0</v>
      </c>
      <c r="AX22" s="25">
        <v>0</v>
      </c>
      <c r="AY22" s="25">
        <v>0</v>
      </c>
      <c r="AZ22" s="25">
        <v>0</v>
      </c>
      <c r="BA22" s="25">
        <v>0</v>
      </c>
      <c r="BB22" s="25">
        <f>BE22</f>
        <v>11.209111004832</v>
      </c>
      <c r="BC22" s="25">
        <v>0</v>
      </c>
      <c r="BD22" s="25">
        <v>0</v>
      </c>
      <c r="BE22" s="25">
        <f>9.1877959056*1.22</f>
        <v>11.209111004832</v>
      </c>
      <c r="BF22" s="25">
        <v>0</v>
      </c>
      <c r="BG22" s="25">
        <f>BJ22</f>
        <v>0</v>
      </c>
      <c r="BH22" s="25">
        <v>0</v>
      </c>
      <c r="BI22" s="25">
        <v>0</v>
      </c>
      <c r="BJ22" s="25">
        <v>0</v>
      </c>
      <c r="BK22" s="25">
        <v>0</v>
      </c>
      <c r="BL22" s="25">
        <f>BO22</f>
        <v>12.843197078399999</v>
      </c>
      <c r="BM22" s="25">
        <v>0</v>
      </c>
      <c r="BN22" s="25">
        <v>0</v>
      </c>
      <c r="BO22" s="25">
        <f>10.52721072*1.22</f>
        <v>12.843197078399999</v>
      </c>
      <c r="BP22" s="25">
        <v>0</v>
      </c>
      <c r="BQ22" s="25">
        <f t="shared" ref="BQ22:BQ23" si="7">AC22+AM22+AW22+BG22</f>
        <v>18.942548077439998</v>
      </c>
      <c r="BR22" s="25">
        <v>0</v>
      </c>
      <c r="BS22" s="25">
        <v>0</v>
      </c>
      <c r="BT22" s="25">
        <f t="shared" si="2"/>
        <v>18.942548077439998</v>
      </c>
      <c r="BU22" s="25">
        <v>0</v>
      </c>
      <c r="BV22" s="25">
        <f t="shared" si="3"/>
        <v>37.323032962423994</v>
      </c>
      <c r="BW22" s="25">
        <v>0</v>
      </c>
      <c r="BX22" s="25">
        <v>0</v>
      </c>
      <c r="BY22" s="25">
        <f t="shared" si="4"/>
        <v>37.323032962423994</v>
      </c>
      <c r="BZ22" s="25">
        <v>0</v>
      </c>
      <c r="CA22" s="35" t="s">
        <v>181</v>
      </c>
    </row>
    <row r="23" spans="1:79" ht="133.5" customHeight="1" x14ac:dyDescent="0.25">
      <c r="A23" s="29" t="s">
        <v>156</v>
      </c>
      <c r="B23" s="36" t="s">
        <v>159</v>
      </c>
      <c r="C23" s="23" t="s">
        <v>168</v>
      </c>
      <c r="D23" s="23" t="s">
        <v>166</v>
      </c>
      <c r="E23" s="23" t="s">
        <v>164</v>
      </c>
      <c r="F23" s="23" t="s">
        <v>167</v>
      </c>
      <c r="G23" s="23" t="s">
        <v>167</v>
      </c>
      <c r="H23" s="28" t="s">
        <v>131</v>
      </c>
      <c r="I23" s="28" t="s">
        <v>131</v>
      </c>
      <c r="J23" s="28" t="s">
        <v>131</v>
      </c>
      <c r="K23" s="28" t="s">
        <v>131</v>
      </c>
      <c r="L23" s="28" t="s">
        <v>131</v>
      </c>
      <c r="M23" s="28" t="s">
        <v>131</v>
      </c>
      <c r="N23" s="25">
        <v>0</v>
      </c>
      <c r="O23" s="25">
        <f t="shared" si="6"/>
        <v>262.03575078719996</v>
      </c>
      <c r="P23" s="25">
        <f t="shared" si="0"/>
        <v>516.47115609619198</v>
      </c>
      <c r="Q23" s="25">
        <f t="shared" si="5"/>
        <v>262.03575078719996</v>
      </c>
      <c r="R23" s="24">
        <f t="shared" si="1"/>
        <v>516.47115609619198</v>
      </c>
      <c r="S23" s="25">
        <v>0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f>AF23</f>
        <v>126.5524263744</v>
      </c>
      <c r="AD23" s="25">
        <v>0</v>
      </c>
      <c r="AE23" s="25">
        <v>0</v>
      </c>
      <c r="AF23" s="37">
        <f>105.460355312*1.2</f>
        <v>126.5524263744</v>
      </c>
      <c r="AG23" s="25">
        <v>0</v>
      </c>
      <c r="AH23" s="25">
        <f>AK23</f>
        <v>108.57001322639999</v>
      </c>
      <c r="AI23" s="25">
        <v>0</v>
      </c>
      <c r="AJ23" s="25">
        <v>0</v>
      </c>
      <c r="AK23" s="25">
        <f>88.99181412*1.22</f>
        <v>108.57001322639999</v>
      </c>
      <c r="AL23" s="25">
        <v>0</v>
      </c>
      <c r="AM23" s="25">
        <f>AP23</f>
        <v>135.48332441279999</v>
      </c>
      <c r="AN23" s="25">
        <v>0</v>
      </c>
      <c r="AO23" s="25">
        <v>0</v>
      </c>
      <c r="AP23" s="25">
        <v>135.48332441279999</v>
      </c>
      <c r="AQ23" s="25">
        <v>0</v>
      </c>
      <c r="AR23" s="25">
        <f>AU23</f>
        <v>174.40314387932798</v>
      </c>
      <c r="AS23" s="25">
        <v>0</v>
      </c>
      <c r="AT23" s="25">
        <v>0</v>
      </c>
      <c r="AU23" s="25">
        <f>142.9533966224*1.22</f>
        <v>174.40314387932798</v>
      </c>
      <c r="AV23" s="25">
        <v>0</v>
      </c>
      <c r="AW23" s="25">
        <f>AZ23</f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f>BE23</f>
        <v>112.167607243744</v>
      </c>
      <c r="BC23" s="25">
        <v>0</v>
      </c>
      <c r="BD23" s="25">
        <v>0</v>
      </c>
      <c r="BE23" s="25">
        <f>91.9406616752*1.22</f>
        <v>112.167607243744</v>
      </c>
      <c r="BF23" s="25">
        <v>0</v>
      </c>
      <c r="BG23" s="25">
        <f>BJ23</f>
        <v>0</v>
      </c>
      <c r="BH23" s="25">
        <v>0</v>
      </c>
      <c r="BI23" s="25">
        <v>0</v>
      </c>
      <c r="BJ23" s="25">
        <v>0</v>
      </c>
      <c r="BK23" s="25">
        <v>0</v>
      </c>
      <c r="BL23" s="25">
        <f>BO23</f>
        <v>121.33039174672</v>
      </c>
      <c r="BM23" s="25">
        <v>0</v>
      </c>
      <c r="BN23" s="25">
        <v>0</v>
      </c>
      <c r="BO23" s="25">
        <f>99.451140776*1.22</f>
        <v>121.33039174672</v>
      </c>
      <c r="BP23" s="25">
        <v>0</v>
      </c>
      <c r="BQ23" s="25">
        <f t="shared" si="7"/>
        <v>262.03575078719996</v>
      </c>
      <c r="BR23" s="25">
        <v>0</v>
      </c>
      <c r="BS23" s="25">
        <v>0</v>
      </c>
      <c r="BT23" s="25">
        <f t="shared" si="2"/>
        <v>262.03575078719996</v>
      </c>
      <c r="BU23" s="25">
        <v>0</v>
      </c>
      <c r="BV23" s="25">
        <f t="shared" si="3"/>
        <v>516.47115609619198</v>
      </c>
      <c r="BW23" s="25">
        <v>0</v>
      </c>
      <c r="BX23" s="25">
        <v>0</v>
      </c>
      <c r="BY23" s="25">
        <f t="shared" si="4"/>
        <v>516.47115609619198</v>
      </c>
      <c r="BZ23" s="25">
        <v>0</v>
      </c>
      <c r="CA23" s="35" t="s">
        <v>181</v>
      </c>
    </row>
    <row r="24" spans="1:79" ht="47.25" x14ac:dyDescent="0.25">
      <c r="A24" s="7" t="s">
        <v>103</v>
      </c>
      <c r="B24" s="22" t="s">
        <v>78</v>
      </c>
      <c r="C24" s="23" t="s">
        <v>169</v>
      </c>
      <c r="D24" s="28" t="s">
        <v>131</v>
      </c>
      <c r="E24" s="23" t="s">
        <v>131</v>
      </c>
      <c r="F24" s="23" t="s">
        <v>131</v>
      </c>
      <c r="G24" s="23" t="s">
        <v>131</v>
      </c>
      <c r="H24" s="23" t="s">
        <v>131</v>
      </c>
      <c r="I24" s="23" t="s">
        <v>131</v>
      </c>
      <c r="J24" s="23" t="s">
        <v>131</v>
      </c>
      <c r="K24" s="23" t="s">
        <v>131</v>
      </c>
      <c r="L24" s="23" t="s">
        <v>131</v>
      </c>
      <c r="M24" s="23" t="s">
        <v>131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  <c r="AF24" s="24">
        <v>0</v>
      </c>
      <c r="AG24" s="24">
        <v>0</v>
      </c>
      <c r="AH24" s="24">
        <v>0</v>
      </c>
      <c r="AI24" s="24">
        <v>0</v>
      </c>
      <c r="AJ24" s="24">
        <v>0</v>
      </c>
      <c r="AK24" s="24">
        <v>0</v>
      </c>
      <c r="AL24" s="24">
        <v>0</v>
      </c>
      <c r="AM24" s="24">
        <v>0</v>
      </c>
      <c r="AN24" s="24">
        <v>0</v>
      </c>
      <c r="AO24" s="24">
        <v>0</v>
      </c>
      <c r="AP24" s="24">
        <v>0</v>
      </c>
      <c r="AQ24" s="24">
        <v>0</v>
      </c>
      <c r="AR24" s="24">
        <v>0</v>
      </c>
      <c r="AS24" s="24">
        <v>0</v>
      </c>
      <c r="AT24" s="24">
        <v>0</v>
      </c>
      <c r="AU24" s="24">
        <v>0</v>
      </c>
      <c r="AV24" s="24">
        <v>0</v>
      </c>
      <c r="AW24" s="24">
        <v>0</v>
      </c>
      <c r="AX24" s="24">
        <v>0</v>
      </c>
      <c r="AY24" s="24">
        <v>0</v>
      </c>
      <c r="AZ24" s="24">
        <v>0</v>
      </c>
      <c r="BA24" s="24">
        <v>0</v>
      </c>
      <c r="BB24" s="24">
        <v>0</v>
      </c>
      <c r="BC24" s="24">
        <v>0</v>
      </c>
      <c r="BD24" s="24">
        <v>0</v>
      </c>
      <c r="BE24" s="24">
        <v>0</v>
      </c>
      <c r="BF24" s="24">
        <v>0</v>
      </c>
      <c r="BG24" s="24">
        <v>0</v>
      </c>
      <c r="BH24" s="24">
        <v>0</v>
      </c>
      <c r="BI24" s="24">
        <v>0</v>
      </c>
      <c r="BJ24" s="24">
        <v>0</v>
      </c>
      <c r="BK24" s="24">
        <v>0</v>
      </c>
      <c r="BL24" s="24">
        <v>0</v>
      </c>
      <c r="BM24" s="24">
        <v>0</v>
      </c>
      <c r="BN24" s="24">
        <v>0</v>
      </c>
      <c r="BO24" s="24">
        <v>0</v>
      </c>
      <c r="BP24" s="24">
        <v>0</v>
      </c>
      <c r="BQ24" s="24">
        <v>0</v>
      </c>
      <c r="BR24" s="24">
        <v>0</v>
      </c>
      <c r="BS24" s="24">
        <v>0</v>
      </c>
      <c r="BT24" s="24">
        <v>0</v>
      </c>
      <c r="BU24" s="24">
        <v>0</v>
      </c>
      <c r="BV24" s="24">
        <v>0</v>
      </c>
      <c r="BW24" s="24">
        <v>0</v>
      </c>
      <c r="BX24" s="24">
        <v>0</v>
      </c>
      <c r="BY24" s="24">
        <v>0</v>
      </c>
      <c r="BZ24" s="24">
        <v>0</v>
      </c>
      <c r="CA24" s="23" t="s">
        <v>131</v>
      </c>
    </row>
    <row r="25" spans="1:79" ht="31.5" x14ac:dyDescent="0.25">
      <c r="A25" s="14" t="s">
        <v>104</v>
      </c>
      <c r="B25" s="15" t="s">
        <v>79</v>
      </c>
      <c r="C25" s="23" t="s">
        <v>169</v>
      </c>
      <c r="D25" s="28" t="s">
        <v>131</v>
      </c>
      <c r="E25" s="23" t="s">
        <v>131</v>
      </c>
      <c r="F25" s="23" t="s">
        <v>131</v>
      </c>
      <c r="G25" s="23" t="s">
        <v>131</v>
      </c>
      <c r="H25" s="23" t="s">
        <v>131</v>
      </c>
      <c r="I25" s="23" t="s">
        <v>131</v>
      </c>
      <c r="J25" s="23" t="s">
        <v>131</v>
      </c>
      <c r="K25" s="23" t="s">
        <v>131</v>
      </c>
      <c r="L25" s="23" t="s">
        <v>131</v>
      </c>
      <c r="M25" s="23" t="s">
        <v>131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4">
        <v>0</v>
      </c>
      <c r="AF25" s="24">
        <v>0</v>
      </c>
      <c r="AG25" s="24">
        <v>0</v>
      </c>
      <c r="AH25" s="24">
        <v>0</v>
      </c>
      <c r="AI25" s="24">
        <v>0</v>
      </c>
      <c r="AJ25" s="24">
        <v>0</v>
      </c>
      <c r="AK25" s="24">
        <v>0</v>
      </c>
      <c r="AL25" s="24">
        <v>0</v>
      </c>
      <c r="AM25" s="24">
        <v>0</v>
      </c>
      <c r="AN25" s="24">
        <v>0</v>
      </c>
      <c r="AO25" s="24">
        <v>0</v>
      </c>
      <c r="AP25" s="24">
        <v>0</v>
      </c>
      <c r="AQ25" s="24">
        <v>0</v>
      </c>
      <c r="AR25" s="24">
        <v>0</v>
      </c>
      <c r="AS25" s="24">
        <v>0</v>
      </c>
      <c r="AT25" s="24">
        <v>0</v>
      </c>
      <c r="AU25" s="24">
        <v>0</v>
      </c>
      <c r="AV25" s="24">
        <v>0</v>
      </c>
      <c r="AW25" s="24">
        <v>0</v>
      </c>
      <c r="AX25" s="24">
        <v>0</v>
      </c>
      <c r="AY25" s="24">
        <v>0</v>
      </c>
      <c r="AZ25" s="24">
        <v>0</v>
      </c>
      <c r="BA25" s="24">
        <v>0</v>
      </c>
      <c r="BB25" s="24">
        <v>0</v>
      </c>
      <c r="BC25" s="24">
        <v>0</v>
      </c>
      <c r="BD25" s="24">
        <v>0</v>
      </c>
      <c r="BE25" s="24">
        <v>0</v>
      </c>
      <c r="BF25" s="24">
        <v>0</v>
      </c>
      <c r="BG25" s="24">
        <v>0</v>
      </c>
      <c r="BH25" s="24">
        <v>0</v>
      </c>
      <c r="BI25" s="24">
        <v>0</v>
      </c>
      <c r="BJ25" s="24">
        <v>0</v>
      </c>
      <c r="BK25" s="24">
        <v>0</v>
      </c>
      <c r="BL25" s="24">
        <v>0</v>
      </c>
      <c r="BM25" s="24">
        <v>0</v>
      </c>
      <c r="BN25" s="24">
        <v>0</v>
      </c>
      <c r="BO25" s="24">
        <v>0</v>
      </c>
      <c r="BP25" s="24">
        <v>0</v>
      </c>
      <c r="BQ25" s="24">
        <v>0</v>
      </c>
      <c r="BR25" s="24">
        <v>0</v>
      </c>
      <c r="BS25" s="24">
        <v>0</v>
      </c>
      <c r="BT25" s="24">
        <v>0</v>
      </c>
      <c r="BU25" s="24">
        <v>0</v>
      </c>
      <c r="BV25" s="24">
        <v>0</v>
      </c>
      <c r="BW25" s="24">
        <v>0</v>
      </c>
      <c r="BX25" s="24">
        <v>0</v>
      </c>
      <c r="BY25" s="24">
        <v>0</v>
      </c>
      <c r="BZ25" s="24">
        <v>0</v>
      </c>
      <c r="CA25" s="23" t="s">
        <v>131</v>
      </c>
    </row>
    <row r="26" spans="1:79" ht="31.5" x14ac:dyDescent="0.25">
      <c r="A26" s="7" t="s">
        <v>105</v>
      </c>
      <c r="B26" s="21" t="s">
        <v>80</v>
      </c>
      <c r="C26" s="23" t="s">
        <v>169</v>
      </c>
      <c r="D26" s="28" t="s">
        <v>131</v>
      </c>
      <c r="E26" s="23" t="s">
        <v>131</v>
      </c>
      <c r="F26" s="23" t="s">
        <v>131</v>
      </c>
      <c r="G26" s="23" t="s">
        <v>131</v>
      </c>
      <c r="H26" s="23" t="s">
        <v>131</v>
      </c>
      <c r="I26" s="23" t="s">
        <v>131</v>
      </c>
      <c r="J26" s="23" t="s">
        <v>131</v>
      </c>
      <c r="K26" s="23" t="s">
        <v>131</v>
      </c>
      <c r="L26" s="23" t="s">
        <v>131</v>
      </c>
      <c r="M26" s="23" t="s">
        <v>131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0</v>
      </c>
      <c r="AF26" s="24">
        <v>0</v>
      </c>
      <c r="AG26" s="24">
        <v>0</v>
      </c>
      <c r="AH26" s="24">
        <v>0</v>
      </c>
      <c r="AI26" s="24">
        <v>0</v>
      </c>
      <c r="AJ26" s="24">
        <v>0</v>
      </c>
      <c r="AK26" s="24">
        <v>0</v>
      </c>
      <c r="AL26" s="24">
        <v>0</v>
      </c>
      <c r="AM26" s="24">
        <v>0</v>
      </c>
      <c r="AN26" s="24">
        <v>0</v>
      </c>
      <c r="AO26" s="24">
        <v>0</v>
      </c>
      <c r="AP26" s="24">
        <v>0</v>
      </c>
      <c r="AQ26" s="24">
        <v>0</v>
      </c>
      <c r="AR26" s="24">
        <v>0</v>
      </c>
      <c r="AS26" s="24">
        <v>0</v>
      </c>
      <c r="AT26" s="24">
        <v>0</v>
      </c>
      <c r="AU26" s="24">
        <v>0</v>
      </c>
      <c r="AV26" s="24">
        <v>0</v>
      </c>
      <c r="AW26" s="24">
        <v>0</v>
      </c>
      <c r="AX26" s="24">
        <v>0</v>
      </c>
      <c r="AY26" s="24">
        <v>0</v>
      </c>
      <c r="AZ26" s="24">
        <v>0</v>
      </c>
      <c r="BA26" s="24">
        <v>0</v>
      </c>
      <c r="BB26" s="24">
        <v>0</v>
      </c>
      <c r="BC26" s="24">
        <v>0</v>
      </c>
      <c r="BD26" s="24">
        <v>0</v>
      </c>
      <c r="BE26" s="24">
        <v>0</v>
      </c>
      <c r="BF26" s="24">
        <v>0</v>
      </c>
      <c r="BG26" s="24">
        <v>0</v>
      </c>
      <c r="BH26" s="24">
        <v>0</v>
      </c>
      <c r="BI26" s="24">
        <v>0</v>
      </c>
      <c r="BJ26" s="24">
        <v>0</v>
      </c>
      <c r="BK26" s="24">
        <v>0</v>
      </c>
      <c r="BL26" s="24">
        <v>0</v>
      </c>
      <c r="BM26" s="24">
        <v>0</v>
      </c>
      <c r="BN26" s="24">
        <v>0</v>
      </c>
      <c r="BO26" s="24">
        <v>0</v>
      </c>
      <c r="BP26" s="24">
        <v>0</v>
      </c>
      <c r="BQ26" s="24">
        <v>0</v>
      </c>
      <c r="BR26" s="24">
        <v>0</v>
      </c>
      <c r="BS26" s="24">
        <v>0</v>
      </c>
      <c r="BT26" s="24">
        <v>0</v>
      </c>
      <c r="BU26" s="24">
        <v>0</v>
      </c>
      <c r="BV26" s="24">
        <v>0</v>
      </c>
      <c r="BW26" s="24">
        <v>0</v>
      </c>
      <c r="BX26" s="24">
        <v>0</v>
      </c>
      <c r="BY26" s="24">
        <v>0</v>
      </c>
      <c r="BZ26" s="24">
        <v>0</v>
      </c>
      <c r="CA26" s="23" t="s">
        <v>131</v>
      </c>
    </row>
    <row r="27" spans="1:79" ht="47.25" x14ac:dyDescent="0.25">
      <c r="A27" s="7" t="s">
        <v>106</v>
      </c>
      <c r="B27" s="21" t="s">
        <v>81</v>
      </c>
      <c r="C27" s="23" t="s">
        <v>169</v>
      </c>
      <c r="D27" s="28" t="s">
        <v>131</v>
      </c>
      <c r="E27" s="23" t="s">
        <v>131</v>
      </c>
      <c r="F27" s="23" t="s">
        <v>131</v>
      </c>
      <c r="G27" s="23" t="s">
        <v>131</v>
      </c>
      <c r="H27" s="23" t="s">
        <v>131</v>
      </c>
      <c r="I27" s="23" t="s">
        <v>131</v>
      </c>
      <c r="J27" s="23" t="s">
        <v>131</v>
      </c>
      <c r="K27" s="23" t="s">
        <v>131</v>
      </c>
      <c r="L27" s="23" t="s">
        <v>131</v>
      </c>
      <c r="M27" s="23" t="s">
        <v>131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0</v>
      </c>
      <c r="AF27" s="24">
        <v>0</v>
      </c>
      <c r="AG27" s="24">
        <v>0</v>
      </c>
      <c r="AH27" s="24">
        <v>0</v>
      </c>
      <c r="AI27" s="24">
        <v>0</v>
      </c>
      <c r="AJ27" s="24">
        <v>0</v>
      </c>
      <c r="AK27" s="24">
        <v>0</v>
      </c>
      <c r="AL27" s="24">
        <v>0</v>
      </c>
      <c r="AM27" s="24">
        <v>0</v>
      </c>
      <c r="AN27" s="24">
        <v>0</v>
      </c>
      <c r="AO27" s="24">
        <v>0</v>
      </c>
      <c r="AP27" s="24">
        <v>0</v>
      </c>
      <c r="AQ27" s="24">
        <v>0</v>
      </c>
      <c r="AR27" s="24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0</v>
      </c>
      <c r="AY27" s="24">
        <v>0</v>
      </c>
      <c r="AZ27" s="24">
        <v>0</v>
      </c>
      <c r="BA27" s="24">
        <v>0</v>
      </c>
      <c r="BB27" s="24">
        <v>0</v>
      </c>
      <c r="BC27" s="24">
        <v>0</v>
      </c>
      <c r="BD27" s="24">
        <v>0</v>
      </c>
      <c r="BE27" s="24">
        <v>0</v>
      </c>
      <c r="BF27" s="24">
        <v>0</v>
      </c>
      <c r="BG27" s="24">
        <v>0</v>
      </c>
      <c r="BH27" s="24">
        <v>0</v>
      </c>
      <c r="BI27" s="24">
        <v>0</v>
      </c>
      <c r="BJ27" s="24">
        <v>0</v>
      </c>
      <c r="BK27" s="24">
        <v>0</v>
      </c>
      <c r="BL27" s="24">
        <v>0</v>
      </c>
      <c r="BM27" s="24">
        <v>0</v>
      </c>
      <c r="BN27" s="24">
        <v>0</v>
      </c>
      <c r="BO27" s="24">
        <v>0</v>
      </c>
      <c r="BP27" s="24">
        <v>0</v>
      </c>
      <c r="BQ27" s="24">
        <v>0</v>
      </c>
      <c r="BR27" s="24">
        <v>0</v>
      </c>
      <c r="BS27" s="24">
        <v>0</v>
      </c>
      <c r="BT27" s="24">
        <v>0</v>
      </c>
      <c r="BU27" s="24">
        <v>0</v>
      </c>
      <c r="BV27" s="24">
        <v>0</v>
      </c>
      <c r="BW27" s="24">
        <v>0</v>
      </c>
      <c r="BX27" s="24">
        <v>0</v>
      </c>
      <c r="BY27" s="24">
        <v>0</v>
      </c>
      <c r="BZ27" s="24">
        <v>0</v>
      </c>
      <c r="CA27" s="23" t="s">
        <v>131</v>
      </c>
    </row>
    <row r="28" spans="1:79" ht="47.25" x14ac:dyDescent="0.25">
      <c r="A28" s="7" t="s">
        <v>107</v>
      </c>
      <c r="B28" s="21" t="s">
        <v>82</v>
      </c>
      <c r="C28" s="23" t="s">
        <v>169</v>
      </c>
      <c r="D28" s="28" t="s">
        <v>131</v>
      </c>
      <c r="E28" s="23" t="s">
        <v>131</v>
      </c>
      <c r="F28" s="23" t="s">
        <v>131</v>
      </c>
      <c r="G28" s="23" t="s">
        <v>131</v>
      </c>
      <c r="H28" s="23" t="s">
        <v>131</v>
      </c>
      <c r="I28" s="23" t="s">
        <v>131</v>
      </c>
      <c r="J28" s="23" t="s">
        <v>131</v>
      </c>
      <c r="K28" s="23" t="s">
        <v>131</v>
      </c>
      <c r="L28" s="23" t="s">
        <v>131</v>
      </c>
      <c r="M28" s="23" t="s">
        <v>131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>
        <v>0</v>
      </c>
      <c r="BG28" s="24">
        <v>0</v>
      </c>
      <c r="BH28" s="24">
        <v>0</v>
      </c>
      <c r="BI28" s="24">
        <v>0</v>
      </c>
      <c r="BJ28" s="24">
        <v>0</v>
      </c>
      <c r="BK28" s="24">
        <v>0</v>
      </c>
      <c r="BL28" s="24">
        <v>0</v>
      </c>
      <c r="BM28" s="24">
        <v>0</v>
      </c>
      <c r="BN28" s="24">
        <v>0</v>
      </c>
      <c r="BO28" s="24">
        <v>0</v>
      </c>
      <c r="BP28" s="24">
        <v>0</v>
      </c>
      <c r="BQ28" s="24">
        <v>0</v>
      </c>
      <c r="BR28" s="24">
        <v>0</v>
      </c>
      <c r="BS28" s="24">
        <v>0</v>
      </c>
      <c r="BT28" s="24">
        <v>0</v>
      </c>
      <c r="BU28" s="24">
        <v>0</v>
      </c>
      <c r="BV28" s="24">
        <v>0</v>
      </c>
      <c r="BW28" s="24">
        <v>0</v>
      </c>
      <c r="BX28" s="24">
        <v>0</v>
      </c>
      <c r="BY28" s="24">
        <v>0</v>
      </c>
      <c r="BZ28" s="24">
        <v>0</v>
      </c>
      <c r="CA28" s="23" t="s">
        <v>131</v>
      </c>
    </row>
    <row r="29" spans="1:79" ht="47.25" x14ac:dyDescent="0.25">
      <c r="A29" s="7" t="s">
        <v>108</v>
      </c>
      <c r="B29" s="21" t="s">
        <v>83</v>
      </c>
      <c r="C29" s="23" t="s">
        <v>169</v>
      </c>
      <c r="D29" s="28" t="s">
        <v>131</v>
      </c>
      <c r="E29" s="23" t="s">
        <v>131</v>
      </c>
      <c r="F29" s="23" t="s">
        <v>131</v>
      </c>
      <c r="G29" s="23" t="s">
        <v>131</v>
      </c>
      <c r="H29" s="23" t="s">
        <v>131</v>
      </c>
      <c r="I29" s="23" t="s">
        <v>131</v>
      </c>
      <c r="J29" s="23" t="s">
        <v>131</v>
      </c>
      <c r="K29" s="23" t="s">
        <v>131</v>
      </c>
      <c r="L29" s="23" t="s">
        <v>131</v>
      </c>
      <c r="M29" s="23" t="s">
        <v>131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  <c r="AH29" s="24">
        <v>0</v>
      </c>
      <c r="AI29" s="24">
        <v>0</v>
      </c>
      <c r="AJ29" s="24">
        <v>0</v>
      </c>
      <c r="AK29" s="24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4">
        <v>0</v>
      </c>
      <c r="BC29" s="24">
        <v>0</v>
      </c>
      <c r="BD29" s="24">
        <v>0</v>
      </c>
      <c r="BE29" s="24">
        <v>0</v>
      </c>
      <c r="BF29" s="24">
        <v>0</v>
      </c>
      <c r="BG29" s="24">
        <v>0</v>
      </c>
      <c r="BH29" s="24">
        <v>0</v>
      </c>
      <c r="BI29" s="24">
        <v>0</v>
      </c>
      <c r="BJ29" s="24">
        <v>0</v>
      </c>
      <c r="BK29" s="24">
        <v>0</v>
      </c>
      <c r="BL29" s="24">
        <v>0</v>
      </c>
      <c r="BM29" s="24">
        <v>0</v>
      </c>
      <c r="BN29" s="24">
        <v>0</v>
      </c>
      <c r="BO29" s="24">
        <v>0</v>
      </c>
      <c r="BP29" s="24">
        <v>0</v>
      </c>
      <c r="BQ29" s="24">
        <v>0</v>
      </c>
      <c r="BR29" s="24">
        <v>0</v>
      </c>
      <c r="BS29" s="24">
        <v>0</v>
      </c>
      <c r="BT29" s="24">
        <v>0</v>
      </c>
      <c r="BU29" s="24">
        <v>0</v>
      </c>
      <c r="BV29" s="24">
        <v>0</v>
      </c>
      <c r="BW29" s="24">
        <v>0</v>
      </c>
      <c r="BX29" s="24">
        <v>0</v>
      </c>
      <c r="BY29" s="24">
        <v>0</v>
      </c>
      <c r="BZ29" s="24">
        <v>0</v>
      </c>
      <c r="CA29" s="23" t="s">
        <v>131</v>
      </c>
    </row>
    <row r="30" spans="1:79" ht="47.25" x14ac:dyDescent="0.25">
      <c r="A30" s="7" t="s">
        <v>109</v>
      </c>
      <c r="B30" s="21" t="s">
        <v>84</v>
      </c>
      <c r="C30" s="23" t="s">
        <v>169</v>
      </c>
      <c r="D30" s="28" t="s">
        <v>131</v>
      </c>
      <c r="E30" s="23" t="s">
        <v>131</v>
      </c>
      <c r="F30" s="23" t="s">
        <v>131</v>
      </c>
      <c r="G30" s="23" t="s">
        <v>131</v>
      </c>
      <c r="H30" s="23" t="s">
        <v>131</v>
      </c>
      <c r="I30" s="23" t="s">
        <v>131</v>
      </c>
      <c r="J30" s="23" t="s">
        <v>131</v>
      </c>
      <c r="K30" s="23" t="s">
        <v>131</v>
      </c>
      <c r="L30" s="23" t="s">
        <v>131</v>
      </c>
      <c r="M30" s="23" t="s">
        <v>131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  <c r="BF30" s="24">
        <v>0</v>
      </c>
      <c r="BG30" s="24">
        <v>0</v>
      </c>
      <c r="BH30" s="24">
        <v>0</v>
      </c>
      <c r="BI30" s="24">
        <v>0</v>
      </c>
      <c r="BJ30" s="24">
        <v>0</v>
      </c>
      <c r="BK30" s="24">
        <v>0</v>
      </c>
      <c r="BL30" s="24">
        <v>0</v>
      </c>
      <c r="BM30" s="24">
        <v>0</v>
      </c>
      <c r="BN30" s="24">
        <v>0</v>
      </c>
      <c r="BO30" s="24">
        <v>0</v>
      </c>
      <c r="BP30" s="24">
        <v>0</v>
      </c>
      <c r="BQ30" s="24">
        <v>0</v>
      </c>
      <c r="BR30" s="24">
        <v>0</v>
      </c>
      <c r="BS30" s="24">
        <v>0</v>
      </c>
      <c r="BT30" s="24">
        <v>0</v>
      </c>
      <c r="BU30" s="24">
        <v>0</v>
      </c>
      <c r="BV30" s="24">
        <v>0</v>
      </c>
      <c r="BW30" s="24">
        <v>0</v>
      </c>
      <c r="BX30" s="24">
        <v>0</v>
      </c>
      <c r="BY30" s="24">
        <v>0</v>
      </c>
      <c r="BZ30" s="24">
        <v>0</v>
      </c>
      <c r="CA30" s="23" t="s">
        <v>131</v>
      </c>
    </row>
    <row r="31" spans="1:79" ht="47.25" x14ac:dyDescent="0.25">
      <c r="A31" s="14" t="s">
        <v>110</v>
      </c>
      <c r="B31" s="15" t="s">
        <v>85</v>
      </c>
      <c r="C31" s="23" t="s">
        <v>169</v>
      </c>
      <c r="D31" s="28" t="s">
        <v>131</v>
      </c>
      <c r="E31" s="23" t="s">
        <v>131</v>
      </c>
      <c r="F31" s="23" t="s">
        <v>131</v>
      </c>
      <c r="G31" s="23" t="s">
        <v>131</v>
      </c>
      <c r="H31" s="23" t="s">
        <v>131</v>
      </c>
      <c r="I31" s="23" t="s">
        <v>131</v>
      </c>
      <c r="J31" s="23" t="s">
        <v>131</v>
      </c>
      <c r="K31" s="23" t="s">
        <v>131</v>
      </c>
      <c r="L31" s="23" t="s">
        <v>131</v>
      </c>
      <c r="M31" s="23" t="s">
        <v>131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  <c r="AF31" s="24">
        <v>0</v>
      </c>
      <c r="AG31" s="24">
        <v>0</v>
      </c>
      <c r="AH31" s="24">
        <v>0</v>
      </c>
      <c r="AI31" s="24">
        <v>0</v>
      </c>
      <c r="AJ31" s="24">
        <v>0</v>
      </c>
      <c r="AK31" s="24">
        <v>0</v>
      </c>
      <c r="AL31" s="24">
        <v>0</v>
      </c>
      <c r="AM31" s="24">
        <v>0</v>
      </c>
      <c r="AN31" s="24">
        <v>0</v>
      </c>
      <c r="AO31" s="24">
        <v>0</v>
      </c>
      <c r="AP31" s="24">
        <v>0</v>
      </c>
      <c r="AQ31" s="24">
        <v>0</v>
      </c>
      <c r="AR31" s="24">
        <v>0</v>
      </c>
      <c r="AS31" s="24">
        <v>0</v>
      </c>
      <c r="AT31" s="24">
        <v>0</v>
      </c>
      <c r="AU31" s="24">
        <v>0</v>
      </c>
      <c r="AV31" s="24">
        <v>0</v>
      </c>
      <c r="AW31" s="24">
        <v>0</v>
      </c>
      <c r="AX31" s="24">
        <v>0</v>
      </c>
      <c r="AY31" s="24">
        <v>0</v>
      </c>
      <c r="AZ31" s="24">
        <v>0</v>
      </c>
      <c r="BA31" s="24">
        <v>0</v>
      </c>
      <c r="BB31" s="24">
        <v>0</v>
      </c>
      <c r="BC31" s="24">
        <v>0</v>
      </c>
      <c r="BD31" s="24">
        <v>0</v>
      </c>
      <c r="BE31" s="24">
        <v>0</v>
      </c>
      <c r="BF31" s="24">
        <v>0</v>
      </c>
      <c r="BG31" s="24">
        <v>0</v>
      </c>
      <c r="BH31" s="24">
        <v>0</v>
      </c>
      <c r="BI31" s="24">
        <v>0</v>
      </c>
      <c r="BJ31" s="24">
        <v>0</v>
      </c>
      <c r="BK31" s="24">
        <v>0</v>
      </c>
      <c r="BL31" s="24">
        <v>0</v>
      </c>
      <c r="BM31" s="24">
        <v>0</v>
      </c>
      <c r="BN31" s="24">
        <v>0</v>
      </c>
      <c r="BO31" s="24">
        <v>0</v>
      </c>
      <c r="BP31" s="24">
        <v>0</v>
      </c>
      <c r="BQ31" s="24">
        <v>0</v>
      </c>
      <c r="BR31" s="24">
        <v>0</v>
      </c>
      <c r="BS31" s="24">
        <v>0</v>
      </c>
      <c r="BT31" s="24">
        <v>0</v>
      </c>
      <c r="BU31" s="24">
        <v>0</v>
      </c>
      <c r="BV31" s="24">
        <v>0</v>
      </c>
      <c r="BW31" s="24">
        <v>0</v>
      </c>
      <c r="BX31" s="24">
        <v>0</v>
      </c>
      <c r="BY31" s="24">
        <v>0</v>
      </c>
      <c r="BZ31" s="24">
        <v>0</v>
      </c>
      <c r="CA31" s="23" t="s">
        <v>131</v>
      </c>
    </row>
    <row r="32" spans="1:79" ht="47.25" x14ac:dyDescent="0.25">
      <c r="A32" s="7" t="s">
        <v>111</v>
      </c>
      <c r="B32" s="21" t="s">
        <v>86</v>
      </c>
      <c r="C32" s="23" t="s">
        <v>169</v>
      </c>
      <c r="D32" s="28" t="s">
        <v>131</v>
      </c>
      <c r="E32" s="23" t="s">
        <v>131</v>
      </c>
      <c r="F32" s="23" t="s">
        <v>131</v>
      </c>
      <c r="G32" s="23" t="s">
        <v>131</v>
      </c>
      <c r="H32" s="23" t="s">
        <v>131</v>
      </c>
      <c r="I32" s="23" t="s">
        <v>131</v>
      </c>
      <c r="J32" s="23" t="s">
        <v>131</v>
      </c>
      <c r="K32" s="23" t="s">
        <v>131</v>
      </c>
      <c r="L32" s="23" t="s">
        <v>131</v>
      </c>
      <c r="M32" s="23" t="s">
        <v>131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24">
        <v>0</v>
      </c>
      <c r="AG32" s="24">
        <v>0</v>
      </c>
      <c r="AH32" s="24">
        <v>0</v>
      </c>
      <c r="AI32" s="24">
        <v>0</v>
      </c>
      <c r="AJ32" s="24">
        <v>0</v>
      </c>
      <c r="AK32" s="24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4">
        <v>0</v>
      </c>
      <c r="BC32" s="24">
        <v>0</v>
      </c>
      <c r="BD32" s="24">
        <v>0</v>
      </c>
      <c r="BE32" s="24">
        <v>0</v>
      </c>
      <c r="BF32" s="24">
        <v>0</v>
      </c>
      <c r="BG32" s="24">
        <v>0</v>
      </c>
      <c r="BH32" s="24">
        <v>0</v>
      </c>
      <c r="BI32" s="24">
        <v>0</v>
      </c>
      <c r="BJ32" s="24">
        <v>0</v>
      </c>
      <c r="BK32" s="24">
        <v>0</v>
      </c>
      <c r="BL32" s="24">
        <v>0</v>
      </c>
      <c r="BM32" s="24">
        <v>0</v>
      </c>
      <c r="BN32" s="24">
        <v>0</v>
      </c>
      <c r="BO32" s="24">
        <v>0</v>
      </c>
      <c r="BP32" s="24">
        <v>0</v>
      </c>
      <c r="BQ32" s="24">
        <v>0</v>
      </c>
      <c r="BR32" s="24">
        <v>0</v>
      </c>
      <c r="BS32" s="24">
        <v>0</v>
      </c>
      <c r="BT32" s="24">
        <v>0</v>
      </c>
      <c r="BU32" s="24">
        <v>0</v>
      </c>
      <c r="BV32" s="24">
        <v>0</v>
      </c>
      <c r="BW32" s="24">
        <v>0</v>
      </c>
      <c r="BX32" s="24">
        <v>0</v>
      </c>
      <c r="BY32" s="24">
        <v>0</v>
      </c>
      <c r="BZ32" s="24">
        <v>0</v>
      </c>
      <c r="CA32" s="23" t="s">
        <v>131</v>
      </c>
    </row>
    <row r="33" spans="1:79" ht="78.75" x14ac:dyDescent="0.25">
      <c r="A33" s="7" t="s">
        <v>112</v>
      </c>
      <c r="B33" s="21" t="s">
        <v>87</v>
      </c>
      <c r="C33" s="23" t="s">
        <v>169</v>
      </c>
      <c r="D33" s="28" t="s">
        <v>131</v>
      </c>
      <c r="E33" s="23" t="s">
        <v>131</v>
      </c>
      <c r="F33" s="23" t="s">
        <v>131</v>
      </c>
      <c r="G33" s="23" t="s">
        <v>131</v>
      </c>
      <c r="H33" s="23" t="s">
        <v>131</v>
      </c>
      <c r="I33" s="23" t="s">
        <v>131</v>
      </c>
      <c r="J33" s="23" t="s">
        <v>131</v>
      </c>
      <c r="K33" s="23" t="s">
        <v>131</v>
      </c>
      <c r="L33" s="23" t="s">
        <v>131</v>
      </c>
      <c r="M33" s="23" t="s">
        <v>131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0</v>
      </c>
      <c r="BH33" s="24">
        <v>0</v>
      </c>
      <c r="BI33" s="24">
        <v>0</v>
      </c>
      <c r="BJ33" s="24">
        <v>0</v>
      </c>
      <c r="BK33" s="24">
        <v>0</v>
      </c>
      <c r="BL33" s="24">
        <v>0</v>
      </c>
      <c r="BM33" s="24">
        <v>0</v>
      </c>
      <c r="BN33" s="24">
        <v>0</v>
      </c>
      <c r="BO33" s="24">
        <v>0</v>
      </c>
      <c r="BP33" s="24">
        <v>0</v>
      </c>
      <c r="BQ33" s="24">
        <v>0</v>
      </c>
      <c r="BR33" s="24">
        <v>0</v>
      </c>
      <c r="BS33" s="24">
        <v>0</v>
      </c>
      <c r="BT33" s="24">
        <v>0</v>
      </c>
      <c r="BU33" s="24">
        <v>0</v>
      </c>
      <c r="BV33" s="24">
        <v>0</v>
      </c>
      <c r="BW33" s="24">
        <v>0</v>
      </c>
      <c r="BX33" s="24">
        <v>0</v>
      </c>
      <c r="BY33" s="24">
        <v>0</v>
      </c>
      <c r="BZ33" s="24">
        <v>0</v>
      </c>
      <c r="CA33" s="23" t="s">
        <v>131</v>
      </c>
    </row>
    <row r="34" spans="1:79" ht="63" x14ac:dyDescent="0.25">
      <c r="A34" s="7" t="s">
        <v>113</v>
      </c>
      <c r="B34" s="21" t="s">
        <v>88</v>
      </c>
      <c r="C34" s="23" t="s">
        <v>169</v>
      </c>
      <c r="D34" s="28" t="s">
        <v>131</v>
      </c>
      <c r="E34" s="23" t="s">
        <v>131</v>
      </c>
      <c r="F34" s="23" t="s">
        <v>131</v>
      </c>
      <c r="G34" s="23" t="s">
        <v>131</v>
      </c>
      <c r="H34" s="23" t="s">
        <v>131</v>
      </c>
      <c r="I34" s="23" t="s">
        <v>131</v>
      </c>
      <c r="J34" s="23" t="s">
        <v>131</v>
      </c>
      <c r="K34" s="23" t="s">
        <v>131</v>
      </c>
      <c r="L34" s="23" t="s">
        <v>131</v>
      </c>
      <c r="M34" s="23" t="s">
        <v>131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24">
        <v>0</v>
      </c>
      <c r="BA34" s="24">
        <v>0</v>
      </c>
      <c r="BB34" s="24">
        <v>0</v>
      </c>
      <c r="BC34" s="24">
        <v>0</v>
      </c>
      <c r="BD34" s="24">
        <v>0</v>
      </c>
      <c r="BE34" s="24">
        <v>0</v>
      </c>
      <c r="BF34" s="24">
        <v>0</v>
      </c>
      <c r="BG34" s="24">
        <v>0</v>
      </c>
      <c r="BH34" s="24">
        <v>0</v>
      </c>
      <c r="BI34" s="24">
        <v>0</v>
      </c>
      <c r="BJ34" s="24">
        <v>0</v>
      </c>
      <c r="BK34" s="24">
        <v>0</v>
      </c>
      <c r="BL34" s="24">
        <v>0</v>
      </c>
      <c r="BM34" s="24">
        <v>0</v>
      </c>
      <c r="BN34" s="24">
        <v>0</v>
      </c>
      <c r="BO34" s="24">
        <v>0</v>
      </c>
      <c r="BP34" s="24">
        <v>0</v>
      </c>
      <c r="BQ34" s="24">
        <v>0</v>
      </c>
      <c r="BR34" s="24">
        <v>0</v>
      </c>
      <c r="BS34" s="24">
        <v>0</v>
      </c>
      <c r="BT34" s="24">
        <v>0</v>
      </c>
      <c r="BU34" s="24">
        <v>0</v>
      </c>
      <c r="BV34" s="24">
        <v>0</v>
      </c>
      <c r="BW34" s="24">
        <v>0</v>
      </c>
      <c r="BX34" s="24">
        <v>0</v>
      </c>
      <c r="BY34" s="24">
        <v>0</v>
      </c>
      <c r="BZ34" s="24">
        <v>0</v>
      </c>
      <c r="CA34" s="23" t="s">
        <v>131</v>
      </c>
    </row>
    <row r="35" spans="1:79" ht="63" x14ac:dyDescent="0.25">
      <c r="A35" s="7" t="s">
        <v>114</v>
      </c>
      <c r="B35" s="21" t="s">
        <v>89</v>
      </c>
      <c r="C35" s="23" t="s">
        <v>169</v>
      </c>
      <c r="D35" s="28" t="s">
        <v>131</v>
      </c>
      <c r="E35" s="23" t="s">
        <v>131</v>
      </c>
      <c r="F35" s="23" t="s">
        <v>131</v>
      </c>
      <c r="G35" s="23" t="s">
        <v>131</v>
      </c>
      <c r="H35" s="23" t="s">
        <v>131</v>
      </c>
      <c r="I35" s="23" t="s">
        <v>131</v>
      </c>
      <c r="J35" s="23" t="s">
        <v>131</v>
      </c>
      <c r="K35" s="23" t="s">
        <v>131</v>
      </c>
      <c r="L35" s="23" t="s">
        <v>131</v>
      </c>
      <c r="M35" s="23" t="s">
        <v>131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4">
        <v>0</v>
      </c>
      <c r="AG35" s="24">
        <v>0</v>
      </c>
      <c r="AH35" s="24">
        <v>0</v>
      </c>
      <c r="AI35" s="24">
        <v>0</v>
      </c>
      <c r="AJ35" s="24">
        <v>0</v>
      </c>
      <c r="AK35" s="24">
        <v>0</v>
      </c>
      <c r="AL35" s="24">
        <v>0</v>
      </c>
      <c r="AM35" s="24">
        <v>0</v>
      </c>
      <c r="AN35" s="24">
        <v>0</v>
      </c>
      <c r="AO35" s="24">
        <v>0</v>
      </c>
      <c r="AP35" s="24">
        <v>0</v>
      </c>
      <c r="AQ35" s="24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  <c r="AY35" s="24">
        <v>0</v>
      </c>
      <c r="AZ35" s="24">
        <v>0</v>
      </c>
      <c r="BA35" s="24">
        <v>0</v>
      </c>
      <c r="BB35" s="24">
        <v>0</v>
      </c>
      <c r="BC35" s="24">
        <v>0</v>
      </c>
      <c r="BD35" s="24">
        <v>0</v>
      </c>
      <c r="BE35" s="24">
        <v>0</v>
      </c>
      <c r="BF35" s="24">
        <v>0</v>
      </c>
      <c r="BG35" s="24">
        <v>0</v>
      </c>
      <c r="BH35" s="24">
        <v>0</v>
      </c>
      <c r="BI35" s="24">
        <v>0</v>
      </c>
      <c r="BJ35" s="24">
        <v>0</v>
      </c>
      <c r="BK35" s="24">
        <v>0</v>
      </c>
      <c r="BL35" s="24">
        <v>0</v>
      </c>
      <c r="BM35" s="24">
        <v>0</v>
      </c>
      <c r="BN35" s="24">
        <v>0</v>
      </c>
      <c r="BO35" s="24">
        <v>0</v>
      </c>
      <c r="BP35" s="24">
        <v>0</v>
      </c>
      <c r="BQ35" s="24">
        <v>0</v>
      </c>
      <c r="BR35" s="24">
        <v>0</v>
      </c>
      <c r="BS35" s="24">
        <v>0</v>
      </c>
      <c r="BT35" s="24">
        <v>0</v>
      </c>
      <c r="BU35" s="24">
        <v>0</v>
      </c>
      <c r="BV35" s="24">
        <v>0</v>
      </c>
      <c r="BW35" s="24">
        <v>0</v>
      </c>
      <c r="BX35" s="24">
        <v>0</v>
      </c>
      <c r="BY35" s="24">
        <v>0</v>
      </c>
      <c r="BZ35" s="24">
        <v>0</v>
      </c>
      <c r="CA35" s="23" t="s">
        <v>131</v>
      </c>
    </row>
    <row r="36" spans="1:79" ht="63" x14ac:dyDescent="0.25">
      <c r="A36" s="7" t="s">
        <v>115</v>
      </c>
      <c r="B36" s="21" t="s">
        <v>90</v>
      </c>
      <c r="C36" s="23" t="s">
        <v>169</v>
      </c>
      <c r="D36" s="28" t="s">
        <v>131</v>
      </c>
      <c r="E36" s="23" t="s">
        <v>131</v>
      </c>
      <c r="F36" s="23" t="s">
        <v>131</v>
      </c>
      <c r="G36" s="23" t="s">
        <v>131</v>
      </c>
      <c r="H36" s="23" t="s">
        <v>131</v>
      </c>
      <c r="I36" s="23" t="s">
        <v>131</v>
      </c>
      <c r="J36" s="23" t="s">
        <v>131</v>
      </c>
      <c r="K36" s="23" t="s">
        <v>131</v>
      </c>
      <c r="L36" s="23" t="s">
        <v>131</v>
      </c>
      <c r="M36" s="23" t="s">
        <v>131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0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4">
        <v>0</v>
      </c>
      <c r="BC36" s="24">
        <v>0</v>
      </c>
      <c r="BD36" s="24">
        <v>0</v>
      </c>
      <c r="BE36" s="24">
        <v>0</v>
      </c>
      <c r="BF36" s="24">
        <v>0</v>
      </c>
      <c r="BG36" s="24">
        <v>0</v>
      </c>
      <c r="BH36" s="24">
        <v>0</v>
      </c>
      <c r="BI36" s="24">
        <v>0</v>
      </c>
      <c r="BJ36" s="24">
        <v>0</v>
      </c>
      <c r="BK36" s="24">
        <v>0</v>
      </c>
      <c r="BL36" s="24">
        <v>0</v>
      </c>
      <c r="BM36" s="24">
        <v>0</v>
      </c>
      <c r="BN36" s="24">
        <v>0</v>
      </c>
      <c r="BO36" s="24">
        <v>0</v>
      </c>
      <c r="BP36" s="24">
        <v>0</v>
      </c>
      <c r="BQ36" s="24">
        <v>0</v>
      </c>
      <c r="BR36" s="24">
        <v>0</v>
      </c>
      <c r="BS36" s="24">
        <v>0</v>
      </c>
      <c r="BT36" s="24">
        <v>0</v>
      </c>
      <c r="BU36" s="24">
        <v>0</v>
      </c>
      <c r="BV36" s="24">
        <v>0</v>
      </c>
      <c r="BW36" s="24">
        <v>0</v>
      </c>
      <c r="BX36" s="24">
        <v>0</v>
      </c>
      <c r="BY36" s="24">
        <v>0</v>
      </c>
      <c r="BZ36" s="24">
        <v>0</v>
      </c>
      <c r="CA36" s="23" t="s">
        <v>131</v>
      </c>
    </row>
    <row r="37" spans="1:79" ht="31.5" x14ac:dyDescent="0.25">
      <c r="A37" s="7" t="s">
        <v>116</v>
      </c>
      <c r="B37" s="21" t="s">
        <v>91</v>
      </c>
      <c r="C37" s="23" t="s">
        <v>169</v>
      </c>
      <c r="D37" s="28" t="s">
        <v>131</v>
      </c>
      <c r="E37" s="23" t="s">
        <v>131</v>
      </c>
      <c r="F37" s="23" t="s">
        <v>131</v>
      </c>
      <c r="G37" s="23" t="s">
        <v>131</v>
      </c>
      <c r="H37" s="23" t="s">
        <v>131</v>
      </c>
      <c r="I37" s="23" t="s">
        <v>131</v>
      </c>
      <c r="J37" s="23" t="s">
        <v>131</v>
      </c>
      <c r="K37" s="23" t="s">
        <v>131</v>
      </c>
      <c r="L37" s="23" t="s">
        <v>131</v>
      </c>
      <c r="M37" s="23" t="s">
        <v>131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>
        <v>0</v>
      </c>
      <c r="BG37" s="24">
        <v>0</v>
      </c>
      <c r="BH37" s="24">
        <v>0</v>
      </c>
      <c r="BI37" s="24">
        <v>0</v>
      </c>
      <c r="BJ37" s="24">
        <v>0</v>
      </c>
      <c r="BK37" s="24">
        <v>0</v>
      </c>
      <c r="BL37" s="24">
        <v>0</v>
      </c>
      <c r="BM37" s="24">
        <v>0</v>
      </c>
      <c r="BN37" s="24">
        <v>0</v>
      </c>
      <c r="BO37" s="24">
        <v>0</v>
      </c>
      <c r="BP37" s="24">
        <v>0</v>
      </c>
      <c r="BQ37" s="24">
        <v>0</v>
      </c>
      <c r="BR37" s="24">
        <v>0</v>
      </c>
      <c r="BS37" s="24">
        <v>0</v>
      </c>
      <c r="BT37" s="24">
        <v>0</v>
      </c>
      <c r="BU37" s="24">
        <v>0</v>
      </c>
      <c r="BV37" s="24">
        <v>0</v>
      </c>
      <c r="BW37" s="24">
        <v>0</v>
      </c>
      <c r="BX37" s="24">
        <v>0</v>
      </c>
      <c r="BY37" s="24">
        <v>0</v>
      </c>
      <c r="BZ37" s="24">
        <v>0</v>
      </c>
      <c r="CA37" s="23" t="s">
        <v>131</v>
      </c>
    </row>
    <row r="38" spans="1:79" ht="31.5" x14ac:dyDescent="0.25">
      <c r="A38" s="14" t="s">
        <v>117</v>
      </c>
      <c r="B38" s="15" t="s">
        <v>92</v>
      </c>
      <c r="C38" s="23" t="s">
        <v>169</v>
      </c>
      <c r="D38" s="28" t="s">
        <v>131</v>
      </c>
      <c r="E38" s="23" t="s">
        <v>131</v>
      </c>
      <c r="F38" s="23" t="s">
        <v>131</v>
      </c>
      <c r="G38" s="23" t="s">
        <v>131</v>
      </c>
      <c r="H38" s="23" t="s">
        <v>131</v>
      </c>
      <c r="I38" s="23" t="s">
        <v>131</v>
      </c>
      <c r="J38" s="23" t="s">
        <v>131</v>
      </c>
      <c r="K38" s="23" t="s">
        <v>131</v>
      </c>
      <c r="L38" s="23" t="s">
        <v>131</v>
      </c>
      <c r="M38" s="23" t="s">
        <v>131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  <c r="BG38" s="24">
        <v>0</v>
      </c>
      <c r="BH38" s="24">
        <v>0</v>
      </c>
      <c r="BI38" s="24">
        <v>0</v>
      </c>
      <c r="BJ38" s="24">
        <v>0</v>
      </c>
      <c r="BK38" s="24">
        <v>0</v>
      </c>
      <c r="BL38" s="24">
        <v>0</v>
      </c>
      <c r="BM38" s="24">
        <v>0</v>
      </c>
      <c r="BN38" s="24">
        <v>0</v>
      </c>
      <c r="BO38" s="24">
        <v>0</v>
      </c>
      <c r="BP38" s="24">
        <v>0</v>
      </c>
      <c r="BQ38" s="24">
        <v>0</v>
      </c>
      <c r="BR38" s="24">
        <v>0</v>
      </c>
      <c r="BS38" s="24">
        <v>0</v>
      </c>
      <c r="BT38" s="24">
        <v>0</v>
      </c>
      <c r="BU38" s="24">
        <v>0</v>
      </c>
      <c r="BV38" s="24">
        <v>0</v>
      </c>
      <c r="BW38" s="24">
        <v>0</v>
      </c>
      <c r="BX38" s="24">
        <v>0</v>
      </c>
      <c r="BY38" s="24">
        <v>0</v>
      </c>
      <c r="BZ38" s="24">
        <v>0</v>
      </c>
      <c r="CA38" s="23" t="s">
        <v>131</v>
      </c>
    </row>
    <row r="39" spans="1:79" ht="47.25" x14ac:dyDescent="0.25">
      <c r="A39" s="7" t="s">
        <v>118</v>
      </c>
      <c r="B39" s="21" t="s">
        <v>93</v>
      </c>
      <c r="C39" s="23" t="s">
        <v>169</v>
      </c>
      <c r="D39" s="28" t="s">
        <v>131</v>
      </c>
      <c r="E39" s="23" t="s">
        <v>131</v>
      </c>
      <c r="F39" s="23" t="s">
        <v>131</v>
      </c>
      <c r="G39" s="23" t="s">
        <v>131</v>
      </c>
      <c r="H39" s="23" t="s">
        <v>131</v>
      </c>
      <c r="I39" s="23" t="s">
        <v>131</v>
      </c>
      <c r="J39" s="23" t="s">
        <v>131</v>
      </c>
      <c r="K39" s="23" t="s">
        <v>131</v>
      </c>
      <c r="L39" s="23" t="s">
        <v>131</v>
      </c>
      <c r="M39" s="23" t="s">
        <v>131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  <c r="AF39" s="24">
        <v>0</v>
      </c>
      <c r="AG39" s="24">
        <v>0</v>
      </c>
      <c r="AH39" s="24">
        <v>0</v>
      </c>
      <c r="AI39" s="24">
        <v>0</v>
      </c>
      <c r="AJ39" s="24">
        <v>0</v>
      </c>
      <c r="AK39" s="24">
        <v>0</v>
      </c>
      <c r="AL39" s="24">
        <v>0</v>
      </c>
      <c r="AM39" s="24">
        <v>0</v>
      </c>
      <c r="AN39" s="24">
        <v>0</v>
      </c>
      <c r="AO39" s="24">
        <v>0</v>
      </c>
      <c r="AP39" s="24">
        <v>0</v>
      </c>
      <c r="AQ39" s="24">
        <v>0</v>
      </c>
      <c r="AR39" s="24">
        <v>0</v>
      </c>
      <c r="AS39" s="24">
        <v>0</v>
      </c>
      <c r="AT39" s="24">
        <v>0</v>
      </c>
      <c r="AU39" s="24">
        <v>0</v>
      </c>
      <c r="AV39" s="24">
        <v>0</v>
      </c>
      <c r="AW39" s="24">
        <v>0</v>
      </c>
      <c r="AX39" s="24">
        <v>0</v>
      </c>
      <c r="AY39" s="24">
        <v>0</v>
      </c>
      <c r="AZ39" s="24">
        <v>0</v>
      </c>
      <c r="BA39" s="24">
        <v>0</v>
      </c>
      <c r="BB39" s="24">
        <v>0</v>
      </c>
      <c r="BC39" s="24">
        <v>0</v>
      </c>
      <c r="BD39" s="24">
        <v>0</v>
      </c>
      <c r="BE39" s="24">
        <v>0</v>
      </c>
      <c r="BF39" s="24">
        <v>0</v>
      </c>
      <c r="BG39" s="24">
        <v>0</v>
      </c>
      <c r="BH39" s="24">
        <v>0</v>
      </c>
      <c r="BI39" s="24">
        <v>0</v>
      </c>
      <c r="BJ39" s="24">
        <v>0</v>
      </c>
      <c r="BK39" s="24">
        <v>0</v>
      </c>
      <c r="BL39" s="24">
        <v>0</v>
      </c>
      <c r="BM39" s="24">
        <v>0</v>
      </c>
      <c r="BN39" s="24">
        <v>0</v>
      </c>
      <c r="BO39" s="24">
        <v>0</v>
      </c>
      <c r="BP39" s="24">
        <v>0</v>
      </c>
      <c r="BQ39" s="24">
        <v>0</v>
      </c>
      <c r="BR39" s="24">
        <v>0</v>
      </c>
      <c r="BS39" s="24">
        <v>0</v>
      </c>
      <c r="BT39" s="24">
        <v>0</v>
      </c>
      <c r="BU39" s="24">
        <v>0</v>
      </c>
      <c r="BV39" s="24">
        <v>0</v>
      </c>
      <c r="BW39" s="24">
        <v>0</v>
      </c>
      <c r="BX39" s="24">
        <v>0</v>
      </c>
      <c r="BY39" s="24">
        <v>0</v>
      </c>
      <c r="BZ39" s="24">
        <v>0</v>
      </c>
      <c r="CA39" s="23" t="s">
        <v>131</v>
      </c>
    </row>
    <row r="40" spans="1:79" ht="63" x14ac:dyDescent="0.25">
      <c r="A40" s="7" t="s">
        <v>119</v>
      </c>
      <c r="B40" s="21" t="s">
        <v>94</v>
      </c>
      <c r="C40" s="23" t="s">
        <v>169</v>
      </c>
      <c r="D40" s="28" t="s">
        <v>131</v>
      </c>
      <c r="E40" s="23" t="s">
        <v>131</v>
      </c>
      <c r="F40" s="23" t="s">
        <v>131</v>
      </c>
      <c r="G40" s="23" t="s">
        <v>131</v>
      </c>
      <c r="H40" s="23" t="s">
        <v>131</v>
      </c>
      <c r="I40" s="23" t="s">
        <v>131</v>
      </c>
      <c r="J40" s="23" t="s">
        <v>131</v>
      </c>
      <c r="K40" s="23" t="s">
        <v>131</v>
      </c>
      <c r="L40" s="23" t="s">
        <v>131</v>
      </c>
      <c r="M40" s="23" t="s">
        <v>131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v>0</v>
      </c>
      <c r="AO40" s="24">
        <v>0</v>
      </c>
      <c r="AP40" s="24">
        <v>0</v>
      </c>
      <c r="AQ40" s="24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4">
        <v>0</v>
      </c>
      <c r="BC40" s="24">
        <v>0</v>
      </c>
      <c r="BD40" s="24">
        <v>0</v>
      </c>
      <c r="BE40" s="24">
        <v>0</v>
      </c>
      <c r="BF40" s="24">
        <v>0</v>
      </c>
      <c r="BG40" s="24">
        <v>0</v>
      </c>
      <c r="BH40" s="24">
        <v>0</v>
      </c>
      <c r="BI40" s="24">
        <v>0</v>
      </c>
      <c r="BJ40" s="24">
        <v>0</v>
      </c>
      <c r="BK40" s="24">
        <v>0</v>
      </c>
      <c r="BL40" s="24">
        <v>0</v>
      </c>
      <c r="BM40" s="24">
        <v>0</v>
      </c>
      <c r="BN40" s="24">
        <v>0</v>
      </c>
      <c r="BO40" s="24">
        <v>0</v>
      </c>
      <c r="BP40" s="24">
        <v>0</v>
      </c>
      <c r="BQ40" s="24">
        <v>0</v>
      </c>
      <c r="BR40" s="24">
        <v>0</v>
      </c>
      <c r="BS40" s="24">
        <v>0</v>
      </c>
      <c r="BT40" s="24">
        <v>0</v>
      </c>
      <c r="BU40" s="24">
        <v>0</v>
      </c>
      <c r="BV40" s="24">
        <v>0</v>
      </c>
      <c r="BW40" s="24">
        <v>0</v>
      </c>
      <c r="BX40" s="24">
        <v>0</v>
      </c>
      <c r="BY40" s="24">
        <v>0</v>
      </c>
      <c r="BZ40" s="24">
        <v>0</v>
      </c>
      <c r="CA40" s="23" t="s">
        <v>131</v>
      </c>
    </row>
    <row r="41" spans="1:79" ht="63" x14ac:dyDescent="0.25">
      <c r="A41" s="7" t="s">
        <v>120</v>
      </c>
      <c r="B41" s="21" t="s">
        <v>95</v>
      </c>
      <c r="C41" s="23" t="s">
        <v>169</v>
      </c>
      <c r="D41" s="28" t="s">
        <v>131</v>
      </c>
      <c r="E41" s="23" t="s">
        <v>131</v>
      </c>
      <c r="F41" s="23" t="s">
        <v>131</v>
      </c>
      <c r="G41" s="23" t="s">
        <v>131</v>
      </c>
      <c r="H41" s="23" t="s">
        <v>131</v>
      </c>
      <c r="I41" s="23" t="s">
        <v>131</v>
      </c>
      <c r="J41" s="23" t="s">
        <v>131</v>
      </c>
      <c r="K41" s="23" t="s">
        <v>131</v>
      </c>
      <c r="L41" s="23" t="s">
        <v>131</v>
      </c>
      <c r="M41" s="23" t="s">
        <v>131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0</v>
      </c>
      <c r="BI41" s="24">
        <v>0</v>
      </c>
      <c r="BJ41" s="24">
        <v>0</v>
      </c>
      <c r="BK41" s="24">
        <v>0</v>
      </c>
      <c r="BL41" s="24">
        <v>0</v>
      </c>
      <c r="BM41" s="24">
        <v>0</v>
      </c>
      <c r="BN41" s="24">
        <v>0</v>
      </c>
      <c r="BO41" s="24">
        <v>0</v>
      </c>
      <c r="BP41" s="24">
        <v>0</v>
      </c>
      <c r="BQ41" s="24">
        <v>0</v>
      </c>
      <c r="BR41" s="24">
        <v>0</v>
      </c>
      <c r="BS41" s="24">
        <v>0</v>
      </c>
      <c r="BT41" s="24">
        <v>0</v>
      </c>
      <c r="BU41" s="24">
        <v>0</v>
      </c>
      <c r="BV41" s="24">
        <v>0</v>
      </c>
      <c r="BW41" s="24">
        <v>0</v>
      </c>
      <c r="BX41" s="24">
        <v>0</v>
      </c>
      <c r="BY41" s="24">
        <v>0</v>
      </c>
      <c r="BZ41" s="24">
        <v>0</v>
      </c>
      <c r="CA41" s="23" t="s">
        <v>131</v>
      </c>
    </row>
    <row r="42" spans="1:79" ht="47.25" x14ac:dyDescent="0.25">
      <c r="A42" s="26" t="s">
        <v>121</v>
      </c>
      <c r="B42" s="31" t="s">
        <v>96</v>
      </c>
      <c r="C42" s="28" t="s">
        <v>169</v>
      </c>
      <c r="D42" s="28" t="s">
        <v>131</v>
      </c>
      <c r="E42" s="23" t="s">
        <v>131</v>
      </c>
      <c r="F42" s="23" t="s">
        <v>131</v>
      </c>
      <c r="G42" s="28" t="s">
        <v>131</v>
      </c>
      <c r="H42" s="28" t="s">
        <v>131</v>
      </c>
      <c r="I42" s="28" t="s">
        <v>131</v>
      </c>
      <c r="J42" s="28" t="s">
        <v>131</v>
      </c>
      <c r="K42" s="28" t="s">
        <v>131</v>
      </c>
      <c r="L42" s="28" t="s">
        <v>131</v>
      </c>
      <c r="M42" s="28" t="s">
        <v>131</v>
      </c>
      <c r="N42" s="25">
        <v>0</v>
      </c>
      <c r="O42" s="25">
        <f>BQ42</f>
        <v>0</v>
      </c>
      <c r="P42" s="25">
        <f>BV42</f>
        <v>192.73838000000001</v>
      </c>
      <c r="Q42" s="25">
        <f>BQ42</f>
        <v>0</v>
      </c>
      <c r="R42" s="24">
        <f>BV42</f>
        <v>192.73838000000001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f>SUM(AC43:AC46)</f>
        <v>0</v>
      </c>
      <c r="AD42" s="25">
        <v>0</v>
      </c>
      <c r="AE42" s="25">
        <v>0</v>
      </c>
      <c r="AF42" s="25">
        <f>SUM(AF43:AF46)</f>
        <v>0</v>
      </c>
      <c r="AG42" s="25">
        <v>0</v>
      </c>
      <c r="AH42" s="25">
        <f>SUM(AH43:AH46)</f>
        <v>91.844999999999999</v>
      </c>
      <c r="AI42" s="25">
        <v>0</v>
      </c>
      <c r="AJ42" s="25">
        <v>0</v>
      </c>
      <c r="AK42" s="25">
        <f>SUM(AK43:AK46)</f>
        <v>91.844999999999999</v>
      </c>
      <c r="AL42" s="25">
        <v>0</v>
      </c>
      <c r="AM42" s="25">
        <f>SUM(AM43:AM46)</f>
        <v>0</v>
      </c>
      <c r="AN42" s="25">
        <v>0</v>
      </c>
      <c r="AO42" s="25">
        <v>0</v>
      </c>
      <c r="AP42" s="25">
        <f>SUM(AP43:AP46)</f>
        <v>0</v>
      </c>
      <c r="AQ42" s="25">
        <v>0</v>
      </c>
      <c r="AR42" s="25">
        <f>SUM(AR43:AR46)</f>
        <v>100.89337999999999</v>
      </c>
      <c r="AS42" s="25">
        <v>0</v>
      </c>
      <c r="AT42" s="25">
        <v>0</v>
      </c>
      <c r="AU42" s="25">
        <f>SUM(AU43:AU46)</f>
        <v>100.89337999999999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25">
        <v>0</v>
      </c>
      <c r="BJ42" s="25">
        <v>0</v>
      </c>
      <c r="BK42" s="25">
        <v>0</v>
      </c>
      <c r="BL42" s="25">
        <v>0</v>
      </c>
      <c r="BM42" s="25">
        <v>0</v>
      </c>
      <c r="BN42" s="25">
        <v>0</v>
      </c>
      <c r="BO42" s="25">
        <v>0</v>
      </c>
      <c r="BP42" s="25">
        <v>0</v>
      </c>
      <c r="BQ42" s="25">
        <f t="shared" ref="BQ42" si="8">AC42+AM42+AW42+BG42</f>
        <v>0</v>
      </c>
      <c r="BR42" s="25">
        <v>0</v>
      </c>
      <c r="BS42" s="25">
        <v>0</v>
      </c>
      <c r="BT42" s="25">
        <f>AF42+AP42+AZ42+BJ42</f>
        <v>0</v>
      </c>
      <c r="BU42" s="25">
        <v>0</v>
      </c>
      <c r="BV42" s="25">
        <f>AH42+AR42+BB42+BL42</f>
        <v>192.73838000000001</v>
      </c>
      <c r="BW42" s="25">
        <v>0</v>
      </c>
      <c r="BX42" s="25">
        <v>0</v>
      </c>
      <c r="BY42" s="25">
        <f>AK42+AU42+BE42+BO42</f>
        <v>192.73838000000001</v>
      </c>
      <c r="BZ42" s="25">
        <v>0</v>
      </c>
      <c r="CA42" s="28" t="s">
        <v>131</v>
      </c>
    </row>
    <row r="43" spans="1:79" ht="47.25" x14ac:dyDescent="0.25">
      <c r="A43" s="29" t="s">
        <v>173</v>
      </c>
      <c r="B43" s="32" t="s">
        <v>183</v>
      </c>
      <c r="C43" s="28" t="s">
        <v>172</v>
      </c>
      <c r="D43" s="28" t="s">
        <v>166</v>
      </c>
      <c r="E43" s="28">
        <v>2026</v>
      </c>
      <c r="F43" s="23" t="s">
        <v>131</v>
      </c>
      <c r="G43" s="28">
        <v>2026</v>
      </c>
      <c r="H43" s="28" t="s">
        <v>131</v>
      </c>
      <c r="I43" s="28" t="s">
        <v>131</v>
      </c>
      <c r="J43" s="28" t="s">
        <v>131</v>
      </c>
      <c r="K43" s="28" t="s">
        <v>131</v>
      </c>
      <c r="L43" s="28" t="s">
        <v>131</v>
      </c>
      <c r="M43" s="28" t="s">
        <v>131</v>
      </c>
      <c r="N43" s="25">
        <v>0</v>
      </c>
      <c r="O43" s="25">
        <f t="shared" ref="O43" si="9">BQ43</f>
        <v>0</v>
      </c>
      <c r="P43" s="25">
        <f t="shared" ref="P43" si="10">BV43</f>
        <v>91.844999999999999</v>
      </c>
      <c r="Q43" s="25">
        <f>BQ43</f>
        <v>0</v>
      </c>
      <c r="R43" s="24">
        <f>BV43</f>
        <v>91.844999999999999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f t="shared" ref="AC43" si="11">AF43</f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f t="shared" ref="AH43" si="12">AK43</f>
        <v>91.844999999999999</v>
      </c>
      <c r="AI43" s="25">
        <v>0</v>
      </c>
      <c r="AJ43" s="25">
        <v>0</v>
      </c>
      <c r="AK43" s="25">
        <v>91.844999999999999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5">
        <v>0</v>
      </c>
      <c r="AT43" s="25">
        <v>0</v>
      </c>
      <c r="AU43" s="25">
        <v>0</v>
      </c>
      <c r="AV43" s="25">
        <v>0</v>
      </c>
      <c r="AW43" s="25">
        <v>0</v>
      </c>
      <c r="AX43" s="25">
        <v>0</v>
      </c>
      <c r="AY43" s="25">
        <v>0</v>
      </c>
      <c r="AZ43" s="25">
        <v>0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25">
        <v>0</v>
      </c>
      <c r="BI43" s="25">
        <v>0</v>
      </c>
      <c r="BJ43" s="25">
        <v>0</v>
      </c>
      <c r="BK43" s="25">
        <v>0</v>
      </c>
      <c r="BL43" s="25">
        <v>0</v>
      </c>
      <c r="BM43" s="25">
        <v>0</v>
      </c>
      <c r="BN43" s="25">
        <v>0</v>
      </c>
      <c r="BO43" s="25">
        <v>0</v>
      </c>
      <c r="BP43" s="25">
        <v>0</v>
      </c>
      <c r="BQ43" s="25">
        <f t="shared" ref="BQ43" si="13">AC43+AM43+AW43+BG43</f>
        <v>0</v>
      </c>
      <c r="BR43" s="25">
        <v>0</v>
      </c>
      <c r="BS43" s="25">
        <v>0</v>
      </c>
      <c r="BT43" s="25">
        <f t="shared" ref="BT43" si="14">AF43+AP43+AZ43+BJ43</f>
        <v>0</v>
      </c>
      <c r="BU43" s="25">
        <v>0</v>
      </c>
      <c r="BV43" s="25">
        <f t="shared" ref="BV43" si="15">AH43+AR43+BB43+BL43</f>
        <v>91.844999999999999</v>
      </c>
      <c r="BW43" s="25">
        <v>0</v>
      </c>
      <c r="BX43" s="25">
        <v>0</v>
      </c>
      <c r="BY43" s="25">
        <f t="shared" ref="BY43" si="16">AK43+AU43+BE43+BO43</f>
        <v>91.844999999999999</v>
      </c>
      <c r="BZ43" s="25">
        <v>0</v>
      </c>
      <c r="CA43" s="28" t="s">
        <v>131</v>
      </c>
    </row>
    <row r="44" spans="1:79" ht="31.5" x14ac:dyDescent="0.25">
      <c r="A44" s="29" t="s">
        <v>174</v>
      </c>
      <c r="B44" s="32" t="s">
        <v>179</v>
      </c>
      <c r="C44" s="28" t="s">
        <v>172</v>
      </c>
      <c r="D44" s="28" t="s">
        <v>166</v>
      </c>
      <c r="E44" s="28">
        <v>2027</v>
      </c>
      <c r="F44" s="23" t="s">
        <v>131</v>
      </c>
      <c r="G44" s="28">
        <v>2027</v>
      </c>
      <c r="H44" s="28" t="s">
        <v>131</v>
      </c>
      <c r="I44" s="28" t="s">
        <v>131</v>
      </c>
      <c r="J44" s="28" t="s">
        <v>131</v>
      </c>
      <c r="K44" s="28" t="s">
        <v>131</v>
      </c>
      <c r="L44" s="28" t="s">
        <v>131</v>
      </c>
      <c r="M44" s="28" t="s">
        <v>131</v>
      </c>
      <c r="N44" s="25">
        <v>0</v>
      </c>
      <c r="O44" s="25">
        <f>BQ44</f>
        <v>0</v>
      </c>
      <c r="P44" s="25">
        <f>BV44</f>
        <v>79.595478</v>
      </c>
      <c r="Q44" s="25">
        <f>BQ44</f>
        <v>0</v>
      </c>
      <c r="R44" s="24">
        <f>BV44</f>
        <v>79.595478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f>AF44</f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f>AK44</f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f>AP44</f>
        <v>0</v>
      </c>
      <c r="AN44" s="25">
        <v>0</v>
      </c>
      <c r="AO44" s="25">
        <v>0</v>
      </c>
      <c r="AP44" s="25">
        <v>0</v>
      </c>
      <c r="AQ44" s="25">
        <v>0</v>
      </c>
      <c r="AR44" s="25">
        <f>AU44</f>
        <v>79.595478</v>
      </c>
      <c r="AS44" s="25">
        <v>0</v>
      </c>
      <c r="AT44" s="25">
        <v>0</v>
      </c>
      <c r="AU44" s="25">
        <f>4.421971*18</f>
        <v>79.595478</v>
      </c>
      <c r="AV44" s="25">
        <v>0</v>
      </c>
      <c r="AW44" s="25">
        <v>0</v>
      </c>
      <c r="AX44" s="25">
        <v>0</v>
      </c>
      <c r="AY44" s="25">
        <v>0</v>
      </c>
      <c r="AZ44" s="25">
        <v>0</v>
      </c>
      <c r="BA44" s="25">
        <v>0</v>
      </c>
      <c r="BB44" s="25">
        <v>0</v>
      </c>
      <c r="BC44" s="25">
        <v>0</v>
      </c>
      <c r="BD44" s="25">
        <v>0</v>
      </c>
      <c r="BE44" s="25">
        <v>0</v>
      </c>
      <c r="BF44" s="25">
        <v>0</v>
      </c>
      <c r="BG44" s="25">
        <v>0</v>
      </c>
      <c r="BH44" s="25">
        <v>0</v>
      </c>
      <c r="BI44" s="25">
        <v>0</v>
      </c>
      <c r="BJ44" s="25">
        <v>0</v>
      </c>
      <c r="BK44" s="25">
        <v>0</v>
      </c>
      <c r="BL44" s="25">
        <v>0</v>
      </c>
      <c r="BM44" s="25">
        <v>0</v>
      </c>
      <c r="BN44" s="25">
        <v>0</v>
      </c>
      <c r="BO44" s="25">
        <v>0</v>
      </c>
      <c r="BP44" s="25">
        <v>0</v>
      </c>
      <c r="BQ44" s="25">
        <f t="shared" ref="BQ44:BQ46" si="17">AC44+AM44+AW44+BG44</f>
        <v>0</v>
      </c>
      <c r="BR44" s="25">
        <v>0</v>
      </c>
      <c r="BS44" s="25">
        <v>0</v>
      </c>
      <c r="BT44" s="25">
        <f t="shared" ref="BT44:BT46" si="18">AF44+AP44+AZ44+BJ44</f>
        <v>0</v>
      </c>
      <c r="BU44" s="25">
        <v>0</v>
      </c>
      <c r="BV44" s="25">
        <f>AH44+AR44+BB44+BL44</f>
        <v>79.595478</v>
      </c>
      <c r="BW44" s="25">
        <v>0</v>
      </c>
      <c r="BX44" s="25">
        <v>0</v>
      </c>
      <c r="BY44" s="25">
        <f>AK44+AU44+BE44+BO44</f>
        <v>79.595478</v>
      </c>
      <c r="BZ44" s="25">
        <v>0</v>
      </c>
      <c r="CA44" s="28" t="s">
        <v>131</v>
      </c>
    </row>
    <row r="45" spans="1:79" ht="31.5" x14ac:dyDescent="0.25">
      <c r="A45" s="29" t="s">
        <v>176</v>
      </c>
      <c r="B45" s="32" t="s">
        <v>180</v>
      </c>
      <c r="C45" s="28" t="s">
        <v>172</v>
      </c>
      <c r="D45" s="28" t="s">
        <v>166</v>
      </c>
      <c r="E45" s="28">
        <v>2027</v>
      </c>
      <c r="F45" s="23" t="s">
        <v>131</v>
      </c>
      <c r="G45" s="28">
        <v>2027</v>
      </c>
      <c r="H45" s="28" t="s">
        <v>131</v>
      </c>
      <c r="I45" s="28" t="s">
        <v>131</v>
      </c>
      <c r="J45" s="28" t="s">
        <v>131</v>
      </c>
      <c r="K45" s="28" t="s">
        <v>131</v>
      </c>
      <c r="L45" s="28" t="s">
        <v>131</v>
      </c>
      <c r="M45" s="28" t="s">
        <v>131</v>
      </c>
      <c r="N45" s="25">
        <v>0</v>
      </c>
      <c r="O45" s="25">
        <f>BQ45</f>
        <v>0</v>
      </c>
      <c r="P45" s="24">
        <v>0</v>
      </c>
      <c r="Q45" s="25">
        <f>BQ45</f>
        <v>0</v>
      </c>
      <c r="R45" s="25">
        <f>BR45</f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f>AF45</f>
        <v>0</v>
      </c>
      <c r="AD45" s="24">
        <v>0</v>
      </c>
      <c r="AE45" s="24">
        <v>0</v>
      </c>
      <c r="AF45" s="25">
        <v>0</v>
      </c>
      <c r="AG45" s="24">
        <v>0</v>
      </c>
      <c r="AH45" s="24">
        <f>AK45</f>
        <v>0</v>
      </c>
      <c r="AI45" s="24">
        <v>0</v>
      </c>
      <c r="AJ45" s="24">
        <v>0</v>
      </c>
      <c r="AK45" s="25">
        <v>0</v>
      </c>
      <c r="AL45" s="24">
        <v>0</v>
      </c>
      <c r="AM45" s="25">
        <f>AP45</f>
        <v>0</v>
      </c>
      <c r="AN45" s="24">
        <v>0</v>
      </c>
      <c r="AO45" s="24">
        <v>0</v>
      </c>
      <c r="AP45" s="25">
        <v>0</v>
      </c>
      <c r="AQ45" s="24">
        <v>0</v>
      </c>
      <c r="AR45" s="25">
        <f>AU45</f>
        <v>11.445776</v>
      </c>
      <c r="AS45" s="24">
        <v>0</v>
      </c>
      <c r="AT45" s="24">
        <v>0</v>
      </c>
      <c r="AU45" s="25">
        <f>5.722888*2</f>
        <v>11.445776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  <c r="BG45" s="24">
        <v>0</v>
      </c>
      <c r="BH45" s="24">
        <v>0</v>
      </c>
      <c r="BI45" s="24">
        <v>0</v>
      </c>
      <c r="BJ45" s="24">
        <v>0</v>
      </c>
      <c r="BK45" s="24">
        <v>0</v>
      </c>
      <c r="BL45" s="24">
        <v>0</v>
      </c>
      <c r="BM45" s="24">
        <v>0</v>
      </c>
      <c r="BN45" s="24">
        <v>0</v>
      </c>
      <c r="BO45" s="24">
        <v>0</v>
      </c>
      <c r="BP45" s="24">
        <v>0</v>
      </c>
      <c r="BQ45" s="25">
        <f t="shared" si="17"/>
        <v>0</v>
      </c>
      <c r="BR45" s="24">
        <v>0</v>
      </c>
      <c r="BS45" s="24">
        <v>0</v>
      </c>
      <c r="BT45" s="25">
        <f t="shared" si="18"/>
        <v>0</v>
      </c>
      <c r="BU45" s="24">
        <v>0</v>
      </c>
      <c r="BV45" s="24">
        <v>0</v>
      </c>
      <c r="BW45" s="24">
        <v>0</v>
      </c>
      <c r="BX45" s="24">
        <v>0</v>
      </c>
      <c r="BY45" s="24">
        <v>0</v>
      </c>
      <c r="BZ45" s="24">
        <v>0</v>
      </c>
      <c r="CA45" s="28" t="s">
        <v>131</v>
      </c>
    </row>
    <row r="46" spans="1:79" ht="31.5" x14ac:dyDescent="0.25">
      <c r="A46" s="29" t="s">
        <v>177</v>
      </c>
      <c r="B46" s="32" t="s">
        <v>178</v>
      </c>
      <c r="C46" s="28" t="s">
        <v>172</v>
      </c>
      <c r="D46" s="28" t="s">
        <v>166</v>
      </c>
      <c r="E46" s="28">
        <v>2027</v>
      </c>
      <c r="F46" s="23" t="s">
        <v>131</v>
      </c>
      <c r="G46" s="28">
        <v>2027</v>
      </c>
      <c r="H46" s="28" t="s">
        <v>131</v>
      </c>
      <c r="I46" s="28" t="s">
        <v>131</v>
      </c>
      <c r="J46" s="28" t="s">
        <v>131</v>
      </c>
      <c r="K46" s="28" t="s">
        <v>131</v>
      </c>
      <c r="L46" s="28" t="s">
        <v>131</v>
      </c>
      <c r="M46" s="28" t="s">
        <v>131</v>
      </c>
      <c r="N46" s="25">
        <v>0</v>
      </c>
      <c r="O46" s="25">
        <f>BQ46</f>
        <v>0</v>
      </c>
      <c r="P46" s="24">
        <v>0</v>
      </c>
      <c r="Q46" s="25">
        <f t="shared" ref="Q46:R46" si="19">BQ46</f>
        <v>0</v>
      </c>
      <c r="R46" s="25">
        <f t="shared" si="19"/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  <c r="AF46" s="24">
        <v>0</v>
      </c>
      <c r="AG46" s="24">
        <v>0</v>
      </c>
      <c r="AH46" s="24">
        <v>0</v>
      </c>
      <c r="AI46" s="24">
        <v>0</v>
      </c>
      <c r="AJ46" s="24">
        <v>0</v>
      </c>
      <c r="AK46" s="24">
        <v>0</v>
      </c>
      <c r="AL46" s="24">
        <v>0</v>
      </c>
      <c r="AM46" s="25">
        <f>AP46</f>
        <v>0</v>
      </c>
      <c r="AN46" s="24">
        <v>0</v>
      </c>
      <c r="AO46" s="24">
        <v>0</v>
      </c>
      <c r="AP46" s="24">
        <v>0</v>
      </c>
      <c r="AQ46" s="24">
        <v>0</v>
      </c>
      <c r="AR46" s="25">
        <f>AU46</f>
        <v>9.8521260000000002</v>
      </c>
      <c r="AS46" s="24">
        <v>0</v>
      </c>
      <c r="AT46" s="24">
        <v>0</v>
      </c>
      <c r="AU46" s="24">
        <v>9.8521260000000002</v>
      </c>
      <c r="AV46" s="24">
        <v>0</v>
      </c>
      <c r="AW46" s="24">
        <v>0</v>
      </c>
      <c r="AX46" s="24">
        <v>0</v>
      </c>
      <c r="AY46" s="24">
        <v>0</v>
      </c>
      <c r="AZ46" s="24">
        <v>0</v>
      </c>
      <c r="BA46" s="24">
        <v>0</v>
      </c>
      <c r="BB46" s="24">
        <v>0</v>
      </c>
      <c r="BC46" s="24">
        <v>0</v>
      </c>
      <c r="BD46" s="24">
        <v>0</v>
      </c>
      <c r="BE46" s="24">
        <v>0</v>
      </c>
      <c r="BF46" s="24">
        <v>0</v>
      </c>
      <c r="BG46" s="24">
        <v>0</v>
      </c>
      <c r="BH46" s="24">
        <v>0</v>
      </c>
      <c r="BI46" s="24">
        <v>0</v>
      </c>
      <c r="BJ46" s="24">
        <v>0</v>
      </c>
      <c r="BK46" s="24">
        <v>0</v>
      </c>
      <c r="BL46" s="24">
        <v>0</v>
      </c>
      <c r="BM46" s="24">
        <v>0</v>
      </c>
      <c r="BN46" s="24">
        <v>0</v>
      </c>
      <c r="BO46" s="24">
        <v>0</v>
      </c>
      <c r="BP46" s="24">
        <v>0</v>
      </c>
      <c r="BQ46" s="25">
        <f t="shared" si="17"/>
        <v>0</v>
      </c>
      <c r="BR46" s="24">
        <v>0</v>
      </c>
      <c r="BS46" s="24">
        <v>0</v>
      </c>
      <c r="BT46" s="25">
        <f t="shared" si="18"/>
        <v>0</v>
      </c>
      <c r="BU46" s="24">
        <v>0</v>
      </c>
      <c r="BV46" s="24">
        <v>0</v>
      </c>
      <c r="BW46" s="24">
        <v>0</v>
      </c>
      <c r="BX46" s="24">
        <v>0</v>
      </c>
      <c r="BY46" s="24">
        <v>0</v>
      </c>
      <c r="BZ46" s="24">
        <v>0</v>
      </c>
      <c r="CA46" s="28" t="s">
        <v>131</v>
      </c>
    </row>
    <row r="47" spans="1:79" ht="47.25" x14ac:dyDescent="0.25">
      <c r="A47" s="7" t="s">
        <v>122</v>
      </c>
      <c r="B47" s="21" t="s">
        <v>97</v>
      </c>
      <c r="C47" s="23" t="s">
        <v>169</v>
      </c>
      <c r="D47" s="23" t="s">
        <v>131</v>
      </c>
      <c r="E47" s="23" t="s">
        <v>131</v>
      </c>
      <c r="F47" s="23" t="s">
        <v>131</v>
      </c>
      <c r="G47" s="23" t="s">
        <v>131</v>
      </c>
      <c r="H47" s="23" t="s">
        <v>131</v>
      </c>
      <c r="I47" s="23" t="s">
        <v>131</v>
      </c>
      <c r="J47" s="23" t="s">
        <v>131</v>
      </c>
      <c r="K47" s="23" t="s">
        <v>131</v>
      </c>
      <c r="L47" s="23" t="s">
        <v>131</v>
      </c>
      <c r="M47" s="23" t="s">
        <v>131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  <c r="AF47" s="24">
        <v>0</v>
      </c>
      <c r="AG47" s="24">
        <v>0</v>
      </c>
      <c r="AH47" s="24">
        <v>0</v>
      </c>
      <c r="AI47" s="24">
        <v>0</v>
      </c>
      <c r="AJ47" s="24">
        <v>0</v>
      </c>
      <c r="AK47" s="24">
        <v>0</v>
      </c>
      <c r="AL47" s="24">
        <v>0</v>
      </c>
      <c r="AM47" s="24">
        <v>0</v>
      </c>
      <c r="AN47" s="24">
        <v>0</v>
      </c>
      <c r="AO47" s="24">
        <v>0</v>
      </c>
      <c r="AP47" s="24">
        <v>0</v>
      </c>
      <c r="AQ47" s="24">
        <v>0</v>
      </c>
      <c r="AR47" s="24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0</v>
      </c>
      <c r="AY47" s="24">
        <v>0</v>
      </c>
      <c r="AZ47" s="24">
        <v>0</v>
      </c>
      <c r="BA47" s="24">
        <v>0</v>
      </c>
      <c r="BB47" s="24">
        <v>0</v>
      </c>
      <c r="BC47" s="24">
        <v>0</v>
      </c>
      <c r="BD47" s="24">
        <v>0</v>
      </c>
      <c r="BE47" s="24">
        <v>0</v>
      </c>
      <c r="BF47" s="24">
        <v>0</v>
      </c>
      <c r="BG47" s="24">
        <v>0</v>
      </c>
      <c r="BH47" s="24">
        <v>0</v>
      </c>
      <c r="BI47" s="24">
        <v>0</v>
      </c>
      <c r="BJ47" s="24">
        <v>0</v>
      </c>
      <c r="BK47" s="24">
        <v>0</v>
      </c>
      <c r="BL47" s="24">
        <v>0</v>
      </c>
      <c r="BM47" s="24">
        <v>0</v>
      </c>
      <c r="BN47" s="24">
        <v>0</v>
      </c>
      <c r="BO47" s="24">
        <v>0</v>
      </c>
      <c r="BP47" s="24">
        <v>0</v>
      </c>
      <c r="BQ47" s="24">
        <v>0</v>
      </c>
      <c r="BR47" s="24">
        <v>0</v>
      </c>
      <c r="BS47" s="24">
        <v>0</v>
      </c>
      <c r="BT47" s="24">
        <v>0</v>
      </c>
      <c r="BU47" s="24">
        <v>0</v>
      </c>
      <c r="BV47" s="24">
        <v>0</v>
      </c>
      <c r="BW47" s="24">
        <v>0</v>
      </c>
      <c r="BX47" s="24">
        <v>0</v>
      </c>
      <c r="BY47" s="24">
        <v>0</v>
      </c>
      <c r="BZ47" s="24">
        <v>0</v>
      </c>
      <c r="CA47" s="23" t="s">
        <v>131</v>
      </c>
    </row>
    <row r="48" spans="1:79" ht="47.25" x14ac:dyDescent="0.25">
      <c r="A48" s="7" t="s">
        <v>123</v>
      </c>
      <c r="B48" s="21" t="s">
        <v>98</v>
      </c>
      <c r="C48" s="23" t="s">
        <v>169</v>
      </c>
      <c r="D48" s="23" t="s">
        <v>131</v>
      </c>
      <c r="E48" s="23" t="s">
        <v>131</v>
      </c>
      <c r="F48" s="23" t="s">
        <v>131</v>
      </c>
      <c r="G48" s="23" t="s">
        <v>131</v>
      </c>
      <c r="H48" s="23" t="s">
        <v>131</v>
      </c>
      <c r="I48" s="23" t="s">
        <v>131</v>
      </c>
      <c r="J48" s="23" t="s">
        <v>131</v>
      </c>
      <c r="K48" s="23" t="s">
        <v>131</v>
      </c>
      <c r="L48" s="23" t="s">
        <v>131</v>
      </c>
      <c r="M48" s="23" t="s">
        <v>131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24">
        <v>0</v>
      </c>
      <c r="AO48" s="24">
        <v>0</v>
      </c>
      <c r="AP48" s="24">
        <v>0</v>
      </c>
      <c r="AQ48" s="24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4">
        <v>0</v>
      </c>
      <c r="BC48" s="24">
        <v>0</v>
      </c>
      <c r="BD48" s="24">
        <v>0</v>
      </c>
      <c r="BE48" s="24">
        <v>0</v>
      </c>
      <c r="BF48" s="24">
        <v>0</v>
      </c>
      <c r="BG48" s="24">
        <v>0</v>
      </c>
      <c r="BH48" s="24">
        <v>0</v>
      </c>
      <c r="BI48" s="24">
        <v>0</v>
      </c>
      <c r="BJ48" s="24">
        <v>0</v>
      </c>
      <c r="BK48" s="24">
        <v>0</v>
      </c>
      <c r="BL48" s="24">
        <v>0</v>
      </c>
      <c r="BM48" s="24">
        <v>0</v>
      </c>
      <c r="BN48" s="24">
        <v>0</v>
      </c>
      <c r="BO48" s="24">
        <v>0</v>
      </c>
      <c r="BP48" s="24">
        <v>0</v>
      </c>
      <c r="BQ48" s="24">
        <v>0</v>
      </c>
      <c r="BR48" s="24">
        <v>0</v>
      </c>
      <c r="BS48" s="24">
        <v>0</v>
      </c>
      <c r="BT48" s="24">
        <v>0</v>
      </c>
      <c r="BU48" s="24">
        <v>0</v>
      </c>
      <c r="BV48" s="24">
        <v>0</v>
      </c>
      <c r="BW48" s="24">
        <v>0</v>
      </c>
      <c r="BX48" s="24">
        <v>0</v>
      </c>
      <c r="BY48" s="24">
        <v>0</v>
      </c>
      <c r="BZ48" s="24">
        <v>0</v>
      </c>
      <c r="CA48" s="23" t="s">
        <v>131</v>
      </c>
    </row>
    <row r="49" spans="1:79" ht="31.5" x14ac:dyDescent="0.25">
      <c r="A49" s="26" t="s">
        <v>124</v>
      </c>
      <c r="B49" s="27" t="s">
        <v>99</v>
      </c>
      <c r="C49" s="23" t="s">
        <v>169</v>
      </c>
      <c r="D49" s="23" t="s">
        <v>131</v>
      </c>
      <c r="E49" s="23" t="s">
        <v>131</v>
      </c>
      <c r="F49" s="23" t="s">
        <v>131</v>
      </c>
      <c r="G49" s="28" t="s">
        <v>131</v>
      </c>
      <c r="H49" s="28" t="s">
        <v>131</v>
      </c>
      <c r="I49" s="28" t="s">
        <v>131</v>
      </c>
      <c r="J49" s="28" t="s">
        <v>131</v>
      </c>
      <c r="K49" s="28" t="s">
        <v>131</v>
      </c>
      <c r="L49" s="28" t="s">
        <v>131</v>
      </c>
      <c r="M49" s="28" t="s">
        <v>131</v>
      </c>
      <c r="N49" s="25">
        <v>0</v>
      </c>
      <c r="O49" s="25">
        <f>BQ49</f>
        <v>30.784692</v>
      </c>
      <c r="P49" s="25">
        <f>BV49</f>
        <v>150.27799999999999</v>
      </c>
      <c r="Q49" s="25">
        <f>BQ49</f>
        <v>30.784692</v>
      </c>
      <c r="R49" s="24">
        <f>BV49</f>
        <v>150.27799999999999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5">
        <v>0</v>
      </c>
      <c r="AB49" s="25">
        <v>0</v>
      </c>
      <c r="AC49" s="25">
        <f>AC50</f>
        <v>15.243024</v>
      </c>
      <c r="AD49" s="25">
        <v>0</v>
      </c>
      <c r="AE49" s="25">
        <v>0</v>
      </c>
      <c r="AF49" s="25">
        <f>AF50</f>
        <v>15.243024</v>
      </c>
      <c r="AG49" s="25">
        <v>0</v>
      </c>
      <c r="AH49" s="25">
        <f>AH50</f>
        <v>56.064999999999998</v>
      </c>
      <c r="AI49" s="25">
        <v>0</v>
      </c>
      <c r="AJ49" s="25">
        <v>0</v>
      </c>
      <c r="AK49" s="25">
        <f>AK50</f>
        <v>56.064999999999998</v>
      </c>
      <c r="AL49" s="25">
        <v>0</v>
      </c>
      <c r="AM49" s="25">
        <f>AM51</f>
        <v>15.541668</v>
      </c>
      <c r="AN49" s="25">
        <v>0</v>
      </c>
      <c r="AO49" s="25">
        <v>0</v>
      </c>
      <c r="AP49" s="25">
        <f>AP51</f>
        <v>15.541668</v>
      </c>
      <c r="AQ49" s="25">
        <v>0</v>
      </c>
      <c r="AR49" s="25">
        <f>AR51</f>
        <v>30.102</v>
      </c>
      <c r="AS49" s="25">
        <v>0</v>
      </c>
      <c r="AT49" s="25">
        <v>0</v>
      </c>
      <c r="AU49" s="25">
        <f>AU51</f>
        <v>30.102</v>
      </c>
      <c r="AV49" s="25">
        <v>0</v>
      </c>
      <c r="AW49" s="25">
        <f>AW52</f>
        <v>0</v>
      </c>
      <c r="AX49" s="25">
        <v>0</v>
      </c>
      <c r="AY49" s="25">
        <v>0</v>
      </c>
      <c r="AZ49" s="25">
        <f>AZ52</f>
        <v>0</v>
      </c>
      <c r="BA49" s="25">
        <v>0</v>
      </c>
      <c r="BB49" s="25">
        <f>BB52</f>
        <v>31.835999999999999</v>
      </c>
      <c r="BC49" s="25">
        <v>0</v>
      </c>
      <c r="BD49" s="25">
        <v>0</v>
      </c>
      <c r="BE49" s="25">
        <f>BE52</f>
        <v>31.835999999999999</v>
      </c>
      <c r="BF49" s="25">
        <v>0</v>
      </c>
      <c r="BG49" s="25">
        <f>BG53</f>
        <v>0</v>
      </c>
      <c r="BH49" s="25">
        <v>0</v>
      </c>
      <c r="BI49" s="25">
        <v>0</v>
      </c>
      <c r="BJ49" s="25">
        <f>BJ53</f>
        <v>0</v>
      </c>
      <c r="BK49" s="25">
        <v>0</v>
      </c>
      <c r="BL49" s="25">
        <f>BL53</f>
        <v>32.274999999999999</v>
      </c>
      <c r="BM49" s="25">
        <v>0</v>
      </c>
      <c r="BN49" s="25">
        <v>0</v>
      </c>
      <c r="BO49" s="25">
        <f>BO53</f>
        <v>32.274999999999999</v>
      </c>
      <c r="BP49" s="25">
        <v>0</v>
      </c>
      <c r="BQ49" s="25">
        <f t="shared" ref="BQ49:BQ53" si="20">AC49+AM49+AW49+BG49</f>
        <v>30.784692</v>
      </c>
      <c r="BR49" s="25">
        <v>0</v>
      </c>
      <c r="BS49" s="25">
        <v>0</v>
      </c>
      <c r="BT49" s="25">
        <f t="shared" ref="BT49:BT53" si="21">AF49+AP49+AZ49+BJ49</f>
        <v>30.784692</v>
      </c>
      <c r="BU49" s="25">
        <v>0</v>
      </c>
      <c r="BV49" s="25">
        <f>AH49+AR49+BB49+BL49</f>
        <v>150.27799999999999</v>
      </c>
      <c r="BW49" s="25">
        <v>0</v>
      </c>
      <c r="BX49" s="25">
        <v>0</v>
      </c>
      <c r="BY49" s="25">
        <f>AK49+AU49+BE49+BO49</f>
        <v>150.27799999999999</v>
      </c>
      <c r="BZ49" s="25">
        <v>0</v>
      </c>
      <c r="CA49" s="23" t="s">
        <v>131</v>
      </c>
    </row>
    <row r="50" spans="1:79" ht="63" x14ac:dyDescent="0.25">
      <c r="A50" s="29" t="s">
        <v>160</v>
      </c>
      <c r="B50" s="30" t="s">
        <v>187</v>
      </c>
      <c r="C50" s="28" t="s">
        <v>165</v>
      </c>
      <c r="D50" s="28" t="s">
        <v>166</v>
      </c>
      <c r="E50" s="28" t="s">
        <v>164</v>
      </c>
      <c r="F50" s="28" t="s">
        <v>164</v>
      </c>
      <c r="G50" s="28" t="s">
        <v>164</v>
      </c>
      <c r="H50" s="28" t="s">
        <v>131</v>
      </c>
      <c r="I50" s="28" t="s">
        <v>131</v>
      </c>
      <c r="J50" s="28" t="s">
        <v>131</v>
      </c>
      <c r="K50" s="28" t="s">
        <v>131</v>
      </c>
      <c r="L50" s="28" t="s">
        <v>131</v>
      </c>
      <c r="M50" s="28" t="s">
        <v>131</v>
      </c>
      <c r="N50" s="25">
        <v>0</v>
      </c>
      <c r="O50" s="25">
        <f>BQ50</f>
        <v>15.243024</v>
      </c>
      <c r="P50" s="25">
        <f>BV50</f>
        <v>56.064999999999998</v>
      </c>
      <c r="Q50" s="25">
        <f>BQ50</f>
        <v>15.243024</v>
      </c>
      <c r="R50" s="24">
        <f>BV50</f>
        <v>56.064999999999998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5">
        <v>0</v>
      </c>
      <c r="Z50" s="25">
        <v>0</v>
      </c>
      <c r="AA50" s="25">
        <v>0</v>
      </c>
      <c r="AB50" s="25">
        <v>0</v>
      </c>
      <c r="AC50" s="25">
        <f>AF50</f>
        <v>15.243024</v>
      </c>
      <c r="AD50" s="25">
        <v>0</v>
      </c>
      <c r="AE50" s="25">
        <v>0</v>
      </c>
      <c r="AF50" s="25">
        <v>15.243024</v>
      </c>
      <c r="AG50" s="25">
        <v>0</v>
      </c>
      <c r="AH50" s="25">
        <f>AK50</f>
        <v>56.064999999999998</v>
      </c>
      <c r="AI50" s="25">
        <v>0</v>
      </c>
      <c r="AJ50" s="25">
        <v>0</v>
      </c>
      <c r="AK50" s="25">
        <v>56.064999999999998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  <c r="AS50" s="25">
        <v>0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25">
        <v>0</v>
      </c>
      <c r="BJ50" s="25">
        <v>0</v>
      </c>
      <c r="BK50" s="25">
        <v>0</v>
      </c>
      <c r="BL50" s="25">
        <v>0</v>
      </c>
      <c r="BM50" s="25">
        <v>0</v>
      </c>
      <c r="BN50" s="25">
        <v>0</v>
      </c>
      <c r="BO50" s="25">
        <v>0</v>
      </c>
      <c r="BP50" s="25">
        <v>0</v>
      </c>
      <c r="BQ50" s="25">
        <f t="shared" si="20"/>
        <v>15.243024</v>
      </c>
      <c r="BR50" s="25">
        <v>0</v>
      </c>
      <c r="BS50" s="25">
        <v>0</v>
      </c>
      <c r="BT50" s="25">
        <f t="shared" si="21"/>
        <v>15.243024</v>
      </c>
      <c r="BU50" s="25">
        <v>0</v>
      </c>
      <c r="BV50" s="25">
        <f>AH50+AR50+BB50+BL50</f>
        <v>56.064999999999998</v>
      </c>
      <c r="BW50" s="25">
        <v>0</v>
      </c>
      <c r="BX50" s="25">
        <v>0</v>
      </c>
      <c r="BY50" s="25">
        <f>AK50+AU50+BE50+BO50</f>
        <v>56.064999999999998</v>
      </c>
      <c r="BZ50" s="25">
        <v>0</v>
      </c>
      <c r="CA50" s="34" t="s">
        <v>175</v>
      </c>
    </row>
    <row r="51" spans="1:79" ht="78.75" x14ac:dyDescent="0.25">
      <c r="A51" s="29" t="s">
        <v>161</v>
      </c>
      <c r="B51" s="30" t="s">
        <v>182</v>
      </c>
      <c r="C51" s="28" t="s">
        <v>165</v>
      </c>
      <c r="D51" s="28" t="s">
        <v>166</v>
      </c>
      <c r="E51" s="28">
        <v>2027</v>
      </c>
      <c r="F51" s="28">
        <v>2027</v>
      </c>
      <c r="G51" s="28">
        <v>2027</v>
      </c>
      <c r="H51" s="28" t="s">
        <v>131</v>
      </c>
      <c r="I51" s="28" t="s">
        <v>131</v>
      </c>
      <c r="J51" s="28" t="s">
        <v>131</v>
      </c>
      <c r="K51" s="28" t="s">
        <v>131</v>
      </c>
      <c r="L51" s="28" t="s">
        <v>131</v>
      </c>
      <c r="M51" s="28" t="s">
        <v>131</v>
      </c>
      <c r="N51" s="25">
        <v>0</v>
      </c>
      <c r="O51" s="25">
        <f>BQ51</f>
        <v>15.541668</v>
      </c>
      <c r="P51" s="25">
        <f>BV51</f>
        <v>30.102</v>
      </c>
      <c r="Q51" s="25">
        <f>BQ51</f>
        <v>15.541668</v>
      </c>
      <c r="R51" s="24">
        <f>BV51</f>
        <v>30.102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25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f>AP51</f>
        <v>15.541668</v>
      </c>
      <c r="AN51" s="25">
        <v>0</v>
      </c>
      <c r="AO51" s="25">
        <v>0</v>
      </c>
      <c r="AP51" s="25">
        <v>15.541668</v>
      </c>
      <c r="AQ51" s="25">
        <v>0</v>
      </c>
      <c r="AR51" s="25">
        <f>AU51</f>
        <v>30.102</v>
      </c>
      <c r="AS51" s="25">
        <v>0</v>
      </c>
      <c r="AT51" s="25">
        <v>0</v>
      </c>
      <c r="AU51" s="25">
        <v>30.102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v>0</v>
      </c>
      <c r="BI51" s="25">
        <v>0</v>
      </c>
      <c r="BJ51" s="25">
        <v>0</v>
      </c>
      <c r="BK51" s="25">
        <v>0</v>
      </c>
      <c r="BL51" s="25">
        <v>0</v>
      </c>
      <c r="BM51" s="25">
        <v>0</v>
      </c>
      <c r="BN51" s="25">
        <v>0</v>
      </c>
      <c r="BO51" s="25">
        <v>0</v>
      </c>
      <c r="BP51" s="25">
        <v>0</v>
      </c>
      <c r="BQ51" s="25">
        <f t="shared" si="20"/>
        <v>15.541668</v>
      </c>
      <c r="BR51" s="25">
        <v>0</v>
      </c>
      <c r="BS51" s="25">
        <v>0</v>
      </c>
      <c r="BT51" s="25">
        <f t="shared" si="21"/>
        <v>15.541668</v>
      </c>
      <c r="BU51" s="25">
        <v>0</v>
      </c>
      <c r="BV51" s="25">
        <f>AH51+AR51+BB51+BL51</f>
        <v>30.102</v>
      </c>
      <c r="BW51" s="25">
        <v>0</v>
      </c>
      <c r="BX51" s="25">
        <v>0</v>
      </c>
      <c r="BY51" s="25">
        <f>AK51+AU51+BE51+BO51</f>
        <v>30.102</v>
      </c>
      <c r="BZ51" s="25">
        <v>0</v>
      </c>
      <c r="CA51" s="34" t="s">
        <v>175</v>
      </c>
    </row>
    <row r="52" spans="1:79" ht="63" x14ac:dyDescent="0.25">
      <c r="A52" s="29" t="s">
        <v>162</v>
      </c>
      <c r="B52" s="30" t="s">
        <v>170</v>
      </c>
      <c r="C52" s="28" t="s">
        <v>165</v>
      </c>
      <c r="D52" s="28" t="s">
        <v>166</v>
      </c>
      <c r="E52" s="28">
        <v>2028</v>
      </c>
      <c r="F52" s="28">
        <v>2028</v>
      </c>
      <c r="G52" s="28">
        <v>2028</v>
      </c>
      <c r="H52" s="28" t="s">
        <v>131</v>
      </c>
      <c r="I52" s="28" t="s">
        <v>131</v>
      </c>
      <c r="J52" s="28" t="s">
        <v>131</v>
      </c>
      <c r="K52" s="28" t="s">
        <v>131</v>
      </c>
      <c r="L52" s="28" t="s">
        <v>131</v>
      </c>
      <c r="M52" s="28" t="s">
        <v>131</v>
      </c>
      <c r="N52" s="25">
        <v>0</v>
      </c>
      <c r="O52" s="25">
        <f>BQ52</f>
        <v>0</v>
      </c>
      <c r="P52" s="25">
        <f>BV52</f>
        <v>31.835999999999999</v>
      </c>
      <c r="Q52" s="25">
        <f>BQ52</f>
        <v>0</v>
      </c>
      <c r="R52" s="24">
        <f>BV52</f>
        <v>31.835999999999999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0</v>
      </c>
      <c r="AS52" s="25">
        <v>0</v>
      </c>
      <c r="AT52" s="25">
        <v>0</v>
      </c>
      <c r="AU52" s="25">
        <v>0</v>
      </c>
      <c r="AV52" s="25">
        <v>0</v>
      </c>
      <c r="AW52" s="25">
        <f>AZ52</f>
        <v>0</v>
      </c>
      <c r="AX52" s="25">
        <v>0</v>
      </c>
      <c r="AY52" s="25">
        <v>0</v>
      </c>
      <c r="AZ52" s="25">
        <v>0</v>
      </c>
      <c r="BA52" s="25">
        <v>0</v>
      </c>
      <c r="BB52" s="25">
        <f>BE52</f>
        <v>31.835999999999999</v>
      </c>
      <c r="BC52" s="25">
        <v>0</v>
      </c>
      <c r="BD52" s="25">
        <v>0</v>
      </c>
      <c r="BE52" s="25">
        <v>31.835999999999999</v>
      </c>
      <c r="BF52" s="25">
        <v>0</v>
      </c>
      <c r="BG52" s="25">
        <v>0</v>
      </c>
      <c r="BH52" s="25">
        <v>0</v>
      </c>
      <c r="BI52" s="25">
        <v>0</v>
      </c>
      <c r="BJ52" s="25">
        <v>0</v>
      </c>
      <c r="BK52" s="25">
        <v>0</v>
      </c>
      <c r="BL52" s="25">
        <v>0</v>
      </c>
      <c r="BM52" s="25">
        <v>0</v>
      </c>
      <c r="BN52" s="25">
        <v>0</v>
      </c>
      <c r="BO52" s="25">
        <v>0</v>
      </c>
      <c r="BP52" s="25">
        <v>0</v>
      </c>
      <c r="BQ52" s="25">
        <f t="shared" si="20"/>
        <v>0</v>
      </c>
      <c r="BR52" s="25">
        <v>0</v>
      </c>
      <c r="BS52" s="25">
        <v>0</v>
      </c>
      <c r="BT52" s="25">
        <f t="shared" si="21"/>
        <v>0</v>
      </c>
      <c r="BU52" s="25">
        <v>0</v>
      </c>
      <c r="BV52" s="25">
        <f>AH52+AR52+BB52+BL52</f>
        <v>31.835999999999999</v>
      </c>
      <c r="BW52" s="25">
        <v>0</v>
      </c>
      <c r="BX52" s="25">
        <v>0</v>
      </c>
      <c r="BY52" s="25">
        <f>AK52+AU52+BE52+BO52</f>
        <v>31.835999999999999</v>
      </c>
      <c r="BZ52" s="25">
        <v>0</v>
      </c>
      <c r="CA52" s="34" t="s">
        <v>175</v>
      </c>
    </row>
    <row r="53" spans="1:79" ht="63" x14ac:dyDescent="0.25">
      <c r="A53" s="29" t="s">
        <v>163</v>
      </c>
      <c r="B53" s="30" t="s">
        <v>171</v>
      </c>
      <c r="C53" s="28" t="s">
        <v>165</v>
      </c>
      <c r="D53" s="28" t="s">
        <v>166</v>
      </c>
      <c r="E53" s="28">
        <v>2029</v>
      </c>
      <c r="F53" s="28">
        <v>2029</v>
      </c>
      <c r="G53" s="28">
        <v>2029</v>
      </c>
      <c r="H53" s="28" t="s">
        <v>131</v>
      </c>
      <c r="I53" s="28" t="s">
        <v>131</v>
      </c>
      <c r="J53" s="28" t="s">
        <v>131</v>
      </c>
      <c r="K53" s="28" t="s">
        <v>131</v>
      </c>
      <c r="L53" s="28" t="s">
        <v>131</v>
      </c>
      <c r="M53" s="28" t="s">
        <v>131</v>
      </c>
      <c r="N53" s="25">
        <v>0</v>
      </c>
      <c r="O53" s="25">
        <f>BQ53</f>
        <v>0</v>
      </c>
      <c r="P53" s="25">
        <f>BV53</f>
        <v>32.274999999999999</v>
      </c>
      <c r="Q53" s="25">
        <f>BQ53</f>
        <v>0</v>
      </c>
      <c r="R53" s="24">
        <f>BV53</f>
        <v>32.274999999999999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25">
        <v>0</v>
      </c>
      <c r="AL53" s="25">
        <v>0</v>
      </c>
      <c r="AM53" s="25">
        <v>0</v>
      </c>
      <c r="AN53" s="25">
        <v>0</v>
      </c>
      <c r="AO53" s="25">
        <v>0</v>
      </c>
      <c r="AP53" s="25">
        <v>0</v>
      </c>
      <c r="AQ53" s="25">
        <v>0</v>
      </c>
      <c r="AR53" s="25">
        <v>0</v>
      </c>
      <c r="AS53" s="25">
        <v>0</v>
      </c>
      <c r="AT53" s="25">
        <v>0</v>
      </c>
      <c r="AU53" s="25">
        <v>0</v>
      </c>
      <c r="AV53" s="25">
        <v>0</v>
      </c>
      <c r="AW53" s="25">
        <v>0</v>
      </c>
      <c r="AX53" s="25">
        <v>0</v>
      </c>
      <c r="AY53" s="25">
        <v>0</v>
      </c>
      <c r="AZ53" s="25">
        <v>0</v>
      </c>
      <c r="BA53" s="25">
        <v>0</v>
      </c>
      <c r="BB53" s="25">
        <v>0</v>
      </c>
      <c r="BC53" s="25">
        <v>0</v>
      </c>
      <c r="BD53" s="25">
        <v>0</v>
      </c>
      <c r="BE53" s="25">
        <v>0</v>
      </c>
      <c r="BF53" s="25">
        <v>0</v>
      </c>
      <c r="BG53" s="25">
        <f>BJ53</f>
        <v>0</v>
      </c>
      <c r="BH53" s="25">
        <v>0</v>
      </c>
      <c r="BI53" s="25">
        <v>0</v>
      </c>
      <c r="BJ53" s="25">
        <v>0</v>
      </c>
      <c r="BK53" s="25">
        <v>0</v>
      </c>
      <c r="BL53" s="25">
        <f>BO53</f>
        <v>32.274999999999999</v>
      </c>
      <c r="BM53" s="25">
        <v>0</v>
      </c>
      <c r="BN53" s="25">
        <v>0</v>
      </c>
      <c r="BO53" s="25">
        <v>32.274999999999999</v>
      </c>
      <c r="BP53" s="25">
        <v>0</v>
      </c>
      <c r="BQ53" s="25">
        <f t="shared" si="20"/>
        <v>0</v>
      </c>
      <c r="BR53" s="25">
        <v>0</v>
      </c>
      <c r="BS53" s="25">
        <v>0</v>
      </c>
      <c r="BT53" s="25">
        <f t="shared" si="21"/>
        <v>0</v>
      </c>
      <c r="BU53" s="25">
        <v>0</v>
      </c>
      <c r="BV53" s="25">
        <f>AH53+AR53+BB53+BL53</f>
        <v>32.274999999999999</v>
      </c>
      <c r="BW53" s="25">
        <v>0</v>
      </c>
      <c r="BX53" s="25">
        <v>0</v>
      </c>
      <c r="BY53" s="25">
        <f>AK53+AU53+BE53+BO53</f>
        <v>32.274999999999999</v>
      </c>
      <c r="BZ53" s="25">
        <v>0</v>
      </c>
      <c r="CA53" s="34" t="s">
        <v>175</v>
      </c>
    </row>
    <row r="54" spans="1:79" x14ac:dyDescent="0.25">
      <c r="A54" s="7" t="s">
        <v>100</v>
      </c>
      <c r="B54" s="21" t="s">
        <v>125</v>
      </c>
      <c r="C54" s="23" t="s">
        <v>169</v>
      </c>
      <c r="D54" s="28" t="s">
        <v>131</v>
      </c>
      <c r="E54" s="23" t="s">
        <v>131</v>
      </c>
      <c r="F54" s="23" t="s">
        <v>131</v>
      </c>
      <c r="G54" s="23" t="s">
        <v>131</v>
      </c>
      <c r="H54" s="23" t="s">
        <v>131</v>
      </c>
      <c r="I54" s="23" t="s">
        <v>131</v>
      </c>
      <c r="J54" s="23" t="s">
        <v>131</v>
      </c>
      <c r="K54" s="23" t="s">
        <v>131</v>
      </c>
      <c r="L54" s="23" t="s">
        <v>131</v>
      </c>
      <c r="M54" s="23" t="s">
        <v>131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5">
        <v>0</v>
      </c>
      <c r="AB54" s="25">
        <v>0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0</v>
      </c>
      <c r="AN54" s="25">
        <v>0</v>
      </c>
      <c r="AO54" s="25">
        <v>0</v>
      </c>
      <c r="AP54" s="25">
        <v>0</v>
      </c>
      <c r="AQ54" s="25">
        <v>0</v>
      </c>
      <c r="AR54" s="25">
        <v>0</v>
      </c>
      <c r="AS54" s="25">
        <v>0</v>
      </c>
      <c r="AT54" s="25">
        <v>0</v>
      </c>
      <c r="AU54" s="25">
        <v>0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  <c r="BG54" s="25">
        <v>0</v>
      </c>
      <c r="BH54" s="25">
        <v>0</v>
      </c>
      <c r="BI54" s="25">
        <v>0</v>
      </c>
      <c r="BJ54" s="25">
        <v>0</v>
      </c>
      <c r="BK54" s="25">
        <v>0</v>
      </c>
      <c r="BL54" s="25">
        <v>0</v>
      </c>
      <c r="BM54" s="25">
        <v>0</v>
      </c>
      <c r="BN54" s="25">
        <v>0</v>
      </c>
      <c r="BO54" s="25">
        <v>0</v>
      </c>
      <c r="BP54" s="25">
        <v>0</v>
      </c>
      <c r="BQ54" s="25">
        <v>0</v>
      </c>
      <c r="BR54" s="25">
        <v>0</v>
      </c>
      <c r="BS54" s="25">
        <v>0</v>
      </c>
      <c r="BT54" s="25">
        <v>0</v>
      </c>
      <c r="BU54" s="25">
        <v>0</v>
      </c>
      <c r="BV54" s="25">
        <v>0</v>
      </c>
      <c r="BW54" s="25">
        <v>0</v>
      </c>
      <c r="BX54" s="25">
        <v>0</v>
      </c>
      <c r="BY54" s="25">
        <v>0</v>
      </c>
      <c r="BZ54" s="25">
        <v>0</v>
      </c>
      <c r="CA54" s="23" t="s">
        <v>131</v>
      </c>
    </row>
    <row r="57" spans="1:79" x14ac:dyDescent="0.25">
      <c r="B57" s="20"/>
      <c r="BT57" s="20"/>
    </row>
  </sheetData>
  <mergeCells count="34">
    <mergeCell ref="AM9:AQ9"/>
    <mergeCell ref="AR9:AV9"/>
    <mergeCell ref="BG9:BK9"/>
    <mergeCell ref="BL9:BP9"/>
    <mergeCell ref="D8:D10"/>
    <mergeCell ref="E8:E10"/>
    <mergeCell ref="AC9:AG9"/>
    <mergeCell ref="AH9:AL9"/>
    <mergeCell ref="AC8:BZ8"/>
    <mergeCell ref="BQ9:BU9"/>
    <mergeCell ref="BV9:BZ9"/>
    <mergeCell ref="O8:P9"/>
    <mergeCell ref="Q8:R9"/>
    <mergeCell ref="A1:CA1"/>
    <mergeCell ref="A2:CA2"/>
    <mergeCell ref="A3:CA3"/>
    <mergeCell ref="A4:CA4"/>
    <mergeCell ref="A5:CA5"/>
    <mergeCell ref="A6:CA6"/>
    <mergeCell ref="A7:CA7"/>
    <mergeCell ref="A8:A10"/>
    <mergeCell ref="B8:B10"/>
    <mergeCell ref="C8:C10"/>
    <mergeCell ref="AW9:BA9"/>
    <mergeCell ref="BB9:BF9"/>
    <mergeCell ref="CA8:CA10"/>
    <mergeCell ref="H9:J9"/>
    <mergeCell ref="K9:M9"/>
    <mergeCell ref="S9:W9"/>
    <mergeCell ref="X9:AB9"/>
    <mergeCell ref="F8:G9"/>
    <mergeCell ref="H8:M8"/>
    <mergeCell ref="S8:AB8"/>
    <mergeCell ref="N8:N10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25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2025-06-02T11:21:39Z</dcterms:created>
  <dcterms:modified xsi:type="dcterms:W3CDTF">2026-08-21T06:40:44Z</dcterms:modified>
</cp:coreProperties>
</file>